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32665_Lokotraktorių TerbergZagro remonto paslauga_SD/2._PD/Pirkimo dokumentai_32665/"/>
    </mc:Choice>
  </mc:AlternateContent>
  <xr:revisionPtr revIDLastSave="55" documentId="8_{74C3B620-4893-4D4A-953C-0812050FDB9F}" xr6:coauthVersionLast="47" xr6:coauthVersionMax="47" xr10:uidLastSave="{CFB231AC-F6CC-4B4D-813A-576C4F4407B9}"/>
  <bookViews>
    <workbookView xWindow="-108" yWindow="-108" windowWidth="30936" windowHeight="16776" xr2:uid="{B66E67C8-1287-4FC3-8B97-1F9DAAFBB7E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2" i="1" l="1"/>
  <c r="M77" i="1"/>
  <c r="M12" i="1"/>
  <c r="M13" i="1"/>
  <c r="M14" i="1"/>
  <c r="M15" i="1"/>
  <c r="M16" i="1"/>
  <c r="M17" i="1"/>
  <c r="M18" i="1"/>
  <c r="M19" i="1"/>
  <c r="M20" i="1"/>
  <c r="M22" i="1"/>
  <c r="M23" i="1"/>
  <c r="M24" i="1"/>
  <c r="M25" i="1"/>
  <c r="M27" i="1"/>
  <c r="M29" i="1"/>
  <c r="M30" i="1"/>
  <c r="M31" i="1"/>
  <c r="M32" i="1"/>
  <c r="M33" i="1"/>
  <c r="M34" i="1"/>
  <c r="M36" i="1"/>
  <c r="M38" i="1"/>
  <c r="M39" i="1"/>
  <c r="M40" i="1"/>
  <c r="M41" i="1"/>
  <c r="M42" i="1"/>
  <c r="M43" i="1"/>
  <c r="M44" i="1"/>
  <c r="M45" i="1"/>
  <c r="M47" i="1"/>
  <c r="M48" i="1"/>
  <c r="M49" i="1"/>
  <c r="M50" i="1"/>
  <c r="M51" i="1"/>
  <c r="M52" i="1"/>
  <c r="M53" i="1"/>
  <c r="M54" i="1"/>
  <c r="M56" i="1"/>
  <c r="M57" i="1"/>
  <c r="M58" i="1"/>
  <c r="M59" i="1"/>
  <c r="M61" i="1"/>
  <c r="M63" i="1"/>
  <c r="M65" i="1"/>
  <c r="M67" i="1"/>
  <c r="M69" i="1"/>
  <c r="M70" i="1"/>
  <c r="M72" i="1"/>
  <c r="M74" i="1"/>
  <c r="M78" i="1"/>
  <c r="M80" i="1"/>
  <c r="M81" i="1"/>
  <c r="M82" i="1"/>
  <c r="M83" i="1"/>
  <c r="M84" i="1"/>
  <c r="M85" i="1"/>
  <c r="M86" i="1"/>
  <c r="M87" i="1"/>
  <c r="M88" i="1"/>
  <c r="M89" i="1"/>
  <c r="M90" i="1"/>
  <c r="M91" i="1"/>
  <c r="M92" i="1"/>
  <c r="M93" i="1"/>
  <c r="M94" i="1"/>
  <c r="M95" i="1"/>
  <c r="M96" i="1"/>
  <c r="M97" i="1"/>
  <c r="M99" i="1"/>
  <c r="M100" i="1"/>
  <c r="M101" i="1"/>
  <c r="M102" i="1"/>
  <c r="M103" i="1"/>
  <c r="M104" i="1"/>
  <c r="M105" i="1"/>
  <c r="M106" i="1"/>
  <c r="M107" i="1"/>
  <c r="M108" i="1"/>
  <c r="M109" i="1"/>
  <c r="M110" i="1"/>
  <c r="M111" i="1"/>
  <c r="M113" i="1"/>
  <c r="M114" i="1"/>
  <c r="M115" i="1"/>
  <c r="M116" i="1"/>
  <c r="M119" i="1"/>
  <c r="M120" i="1"/>
  <c r="M121" i="1"/>
  <c r="M123" i="1"/>
  <c r="M124" i="1"/>
  <c r="M126" i="1"/>
  <c r="M128" i="1"/>
  <c r="M129" i="1"/>
  <c r="M130" i="1"/>
  <c r="M131" i="1"/>
  <c r="M132" i="1"/>
  <c r="M133" i="1"/>
  <c r="M134" i="1"/>
  <c r="M135" i="1"/>
  <c r="M136" i="1"/>
  <c r="M137" i="1"/>
  <c r="M138" i="1"/>
  <c r="M139" i="1"/>
  <c r="M140" i="1"/>
  <c r="M141" i="1"/>
  <c r="M11" i="1"/>
  <c r="M143" i="1" l="1"/>
  <c r="M144" i="1" s="1"/>
</calcChain>
</file>

<file path=xl/sharedStrings.xml><?xml version="1.0" encoding="utf-8"?>
<sst xmlns="http://schemas.openxmlformats.org/spreadsheetml/2006/main" count="1255" uniqueCount="336">
  <si>
    <t>Pasiūlymo formos priedas Nr. 1. Pasiūlymo kaina ir informacija apie siūlomas prekes ir paslaugas</t>
  </si>
  <si>
    <t>Eksperto išvada</t>
  </si>
  <si>
    <t>Eil. Nr.</t>
  </si>
  <si>
    <t>SAP Nr. [3]</t>
  </si>
  <si>
    <t>Operacijos pavadinimas</t>
  </si>
  <si>
    <t>Dalių nomenklatūra</t>
  </si>
  <si>
    <t>TP3</t>
  </si>
  <si>
    <t>TP3+P3</t>
  </si>
  <si>
    <t>TP3+P4</t>
  </si>
  <si>
    <t>ER1+P5</t>
  </si>
  <si>
    <t>Operacijų preliminarus kiekis kartais [4]</t>
  </si>
  <si>
    <t>Pildo visi tiekėjai</t>
  </si>
  <si>
    <r>
      <rPr>
        <b/>
        <sz val="11"/>
        <color rgb="FFFF0000"/>
        <rFont val="Arial"/>
        <family val="2"/>
        <charset val="186"/>
      </rPr>
      <t xml:space="preserve">Pildys tik galimas laimėtojas KC paprašius </t>
    </r>
    <r>
      <rPr>
        <b/>
        <sz val="11"/>
        <color theme="1"/>
        <rFont val="Arial"/>
        <family val="2"/>
        <charset val="186"/>
      </rPr>
      <t xml:space="preserve">
(privaloma nurodyti tikslią informaciją, pilnus pavadinimus, kodus ir šalis)</t>
    </r>
  </si>
  <si>
    <t>Eksperto pareigos, vardas pavardė</t>
  </si>
  <si>
    <t>Markė (arba lygiavertis)</t>
  </si>
  <si>
    <t>Mato vnt.</t>
  </si>
  <si>
    <t>Preliminarus vieno karto kiekis, vnt.</t>
  </si>
  <si>
    <t>Vieno karto įkainis be PVM</t>
  </si>
  <si>
    <t>Suma Eur be PVM</t>
  </si>
  <si>
    <t>Siūloma prekė/ prekės markė</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</si>
  <si>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</si>
  <si>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</si>
  <si>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</si>
  <si>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</si>
  <si>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</si>
  <si>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</si>
  <si>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</si>
  <si>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</si>
  <si>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t>
  </si>
  <si>
    <t>VILKIKO ĮRANGA (TERBERG)</t>
  </si>
  <si>
    <t>Prieš atlikdamas vertinimą Ekspertas privalo: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Atlikdamas vertinimą Ekspertas privalo: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</si>
  <si>
    <t>1.1.</t>
  </si>
  <si>
    <t>Vidaus degimo variklis Mercedes OM936LA</t>
  </si>
  <si>
    <t>1.1.01.</t>
  </si>
  <si>
    <t>Prapūsti VDV radiatorių suslėgtu oru</t>
  </si>
  <si>
    <t>-</t>
  </si>
  <si>
    <t>X</t>
  </si>
  <si>
    <t>1.1.02.</t>
  </si>
  <si>
    <t>Pakeisti alyvos filtrą</t>
  </si>
  <si>
    <t>M9361800009</t>
  </si>
  <si>
    <t>vnt.</t>
  </si>
  <si>
    <t>1.1.03.</t>
  </si>
  <si>
    <t>Pakeisti variklinę alyvą</t>
  </si>
  <si>
    <t>Rimula R4L 15W40</t>
  </si>
  <si>
    <t>ltr.</t>
  </si>
  <si>
    <t>1.1.04.</t>
  </si>
  <si>
    <t>Pakeisti pagrindinį degalų filtrą</t>
  </si>
  <si>
    <t>M9360900351</t>
  </si>
  <si>
    <t>1.1.05.</t>
  </si>
  <si>
    <t>Pakeisti pirminį degalų filtrą</t>
  </si>
  <si>
    <t>M9360900451</t>
  </si>
  <si>
    <t>1.1.07.</t>
  </si>
  <si>
    <t>Prapūsti oro filtro korpusą suslėgtu oru</t>
  </si>
  <si>
    <t>1.1.08.</t>
  </si>
  <si>
    <t>Pakeisti oro filtrus (vidinį/išorinį)</t>
  </si>
  <si>
    <t>T28041750/T28041751</t>
  </si>
  <si>
    <t>1.1.09.</t>
  </si>
  <si>
    <t>Pakeisti degalų-vandens filtrą</t>
  </si>
  <si>
    <t>T13016578</t>
  </si>
  <si>
    <t>1.1.10.</t>
  </si>
  <si>
    <t>Atlikti vožtuvų reguliavimą</t>
  </si>
  <si>
    <t>1.1.11.</t>
  </si>
  <si>
    <t>Pakeisti aušinimo skystį</t>
  </si>
  <si>
    <t>Kemetyl Carix Premium Longlife</t>
  </si>
  <si>
    <t>1.2.</t>
  </si>
  <si>
    <t xml:space="preserve">Pavarų dėžė ZF6WG211 </t>
  </si>
  <si>
    <t>1.2.01.</t>
  </si>
  <si>
    <t>Patikrinti transmisinės alyvos lygį</t>
  </si>
  <si>
    <t>1.2.02.</t>
  </si>
  <si>
    <t>Pakeisti pavarų dėžės filtrą</t>
  </si>
  <si>
    <t>Z0501333764</t>
  </si>
  <si>
    <t>1.2.03.</t>
  </si>
  <si>
    <t>Pakeisti pavarų dėžės alyvą</t>
  </si>
  <si>
    <t>1.2.04.</t>
  </si>
  <si>
    <t>Atlikti pavarų dėžės kalibravimą</t>
  </si>
  <si>
    <t>1.3.</t>
  </si>
  <si>
    <t>AdBlue dozavimo siurblys</t>
  </si>
  <si>
    <t>1.3.01.</t>
  </si>
  <si>
    <t>Pakeisti AdBlue filtrą</t>
  </si>
  <si>
    <t>M0001421089</t>
  </si>
  <si>
    <t>1.4.</t>
  </si>
  <si>
    <t>Hidraulinė sistema</t>
  </si>
  <si>
    <t>1.4.01.</t>
  </si>
  <si>
    <t>Patikrinti hidraulinės alyvos lygį</t>
  </si>
  <si>
    <t>1.4.02.</t>
  </si>
  <si>
    <t>Apžiūrėti hidraulinę sistemą, įsitikinti, kad nėra nutekėjimų</t>
  </si>
  <si>
    <t>1.4.03.</t>
  </si>
  <si>
    <t>Pakeisti hidraulinės sistemos alsuoklio filtrą</t>
  </si>
  <si>
    <t>T28040806</t>
  </si>
  <si>
    <t>1.4.04.</t>
  </si>
  <si>
    <t>Pakeisti hidraulinės alyvos grįžtamąjį filtrą</t>
  </si>
  <si>
    <t>T27103176</t>
  </si>
  <si>
    <t>1.4.05.</t>
  </si>
  <si>
    <t>Pakeisti hidraulinės alyvos aukšto slėgio filtrą</t>
  </si>
  <si>
    <t>1.4.06.</t>
  </si>
  <si>
    <t>Pakeisti hidraulinę alyvą</t>
  </si>
  <si>
    <t>Tellus T32</t>
  </si>
  <si>
    <t>1.5.</t>
  </si>
  <si>
    <t>Važiuoklė</t>
  </si>
  <si>
    <t>1.5.01.</t>
  </si>
  <si>
    <t>Patikrinti varžtines bei kaištines jungtis, įsitikinti, kad jos priveržtos</t>
  </si>
  <si>
    <t>1.5.1.</t>
  </si>
  <si>
    <t>Priekinė ašis (1 vnt.)</t>
  </si>
  <si>
    <t>1.5.1.01.</t>
  </si>
  <si>
    <t>Apžiūrėti padangas</t>
  </si>
  <si>
    <t>1.5.1.02.</t>
  </si>
  <si>
    <t>Patikrinti ratų tvirtinimo veržlių užveržimą dinanometriniu raktu</t>
  </si>
  <si>
    <t>1.5.1.03.</t>
  </si>
  <si>
    <t>Patikrinti oro slėgį padangose</t>
  </si>
  <si>
    <t>1.5.1.04.</t>
  </si>
  <si>
    <t>Sutepti priekinio rato stebules</t>
  </si>
  <si>
    <t>2 NLGI klasės EP ličio tepalas</t>
  </si>
  <si>
    <t>kg.</t>
  </si>
  <si>
    <t>1.5.1.05.</t>
  </si>
  <si>
    <t>Sutepti šerdeso, stabdžių veleno ir stabdžių trinkelių reguliatoriaus guolius</t>
  </si>
  <si>
    <t>1.5.1.06.</t>
  </si>
  <si>
    <t>Pakeisti ratų guolio tepalą</t>
  </si>
  <si>
    <t>1.5.1.07.</t>
  </si>
  <si>
    <r>
      <t>Sutepti stabdžių kumštelinius velenus</t>
    </r>
    <r>
      <rPr>
        <sz val="11"/>
        <color indexed="10"/>
        <rFont val="Arial"/>
        <family val="2"/>
        <charset val="186"/>
      </rPr>
      <t xml:space="preserve"> </t>
    </r>
  </si>
  <si>
    <t>1.5.1.08.</t>
  </si>
  <si>
    <t>Pamatuoti padangų nusidėvėjimą, užpildyti matavimo protokolą</t>
  </si>
  <si>
    <t>1.5.2.</t>
  </si>
  <si>
    <t>Galinės ašys Kessler (2 vnt.)</t>
  </si>
  <si>
    <t>1.5.2.01.</t>
  </si>
  <si>
    <t>1.5.2.02.</t>
  </si>
  <si>
    <t>1.5.2.03.</t>
  </si>
  <si>
    <t>1.5.2.04.</t>
  </si>
  <si>
    <t>Patikrinti diferencialo alyvos lygį</t>
  </si>
  <si>
    <t>1.5.2.05.</t>
  </si>
  <si>
    <t>1.5.2.06.</t>
  </si>
  <si>
    <t>1.5.2.07.</t>
  </si>
  <si>
    <t>Pakeisti galinių ašių ir ratų stebulių alyvą</t>
  </si>
  <si>
    <t>T30053632</t>
  </si>
  <si>
    <t>1.5.2.08.</t>
  </si>
  <si>
    <t>Pakeisti padangas naujomis</t>
  </si>
  <si>
    <t>ConRad HT1 TBS 12.00R20</t>
  </si>
  <si>
    <t>1.6.</t>
  </si>
  <si>
    <t>Kabina</t>
  </si>
  <si>
    <t>1.6.01.</t>
  </si>
  <si>
    <t>Sutepti kabinos pakabos priekinius kakliukus</t>
  </si>
  <si>
    <t>1.6.02.</t>
  </si>
  <si>
    <t>Atlikti gesintuvų patikrą</t>
  </si>
  <si>
    <t>1.6.03.</t>
  </si>
  <si>
    <t>Papildyti langų apiplovimo skysčio</t>
  </si>
  <si>
    <t>1.6.04.</t>
  </si>
  <si>
    <t>Pakeisti kabinos langų valymo šepetėlius</t>
  </si>
  <si>
    <t>1.6.1.</t>
  </si>
  <si>
    <t>Kabinos pakėlimo mechanizmas</t>
  </si>
  <si>
    <t>1.6.1.01.</t>
  </si>
  <si>
    <t>Patikrinti konstrukcines dalis, hidraulines linijas ir jungtis, įsitikinti, kad nėra nutekėjimų</t>
  </si>
  <si>
    <t>1.6.2.</t>
  </si>
  <si>
    <t>Kabinos vidus</t>
  </si>
  <si>
    <t>1.6.2.01.</t>
  </si>
  <si>
    <t>Pakeisti kabinos filtrą</t>
  </si>
  <si>
    <t>T28041789</t>
  </si>
  <si>
    <t>1.6.3.</t>
  </si>
  <si>
    <t>Kabinos šildymas Webasto</t>
  </si>
  <si>
    <t>1.6.3.01.</t>
  </si>
  <si>
    <t>Patikrinti, ar šildytumo nutekėjimo vamzdžiai praleidžia vandenį</t>
  </si>
  <si>
    <t>1.7.</t>
  </si>
  <si>
    <t>Signaliniai/įspėjantieji įrenginiai</t>
  </si>
  <si>
    <t>1.7.01.</t>
  </si>
  <si>
    <t>Patikrinti veikimą</t>
  </si>
  <si>
    <t>1.8.</t>
  </si>
  <si>
    <t>Kėbulas</t>
  </si>
  <si>
    <t>1.8.01.</t>
  </si>
  <si>
    <t>Sutepti stovėjimo laiptelių pakabas ir fiksatorius</t>
  </si>
  <si>
    <t>1.8.02.</t>
  </si>
  <si>
    <t>Sutepti metalinio apsauginio skydo šarnyrinius taškus</t>
  </si>
  <si>
    <t>1.9.</t>
  </si>
  <si>
    <t>Kondicionierius</t>
  </si>
  <si>
    <t>1.9.01.</t>
  </si>
  <si>
    <t>Papildyti freono kiekį</t>
  </si>
  <si>
    <t>1.10.</t>
  </si>
  <si>
    <t>Nuotolinio valdymo sistema LocControl100</t>
  </si>
  <si>
    <t>1.10.01.</t>
  </si>
  <si>
    <t>Atlikti sistemos bandymus</t>
  </si>
  <si>
    <t>2.</t>
  </si>
  <si>
    <t>GELEŽINKELIO ĮRANGA (ZAGRO)</t>
  </si>
  <si>
    <t>2.1.</t>
  </si>
  <si>
    <t>Pneumatinė sistema</t>
  </si>
  <si>
    <t>2.1.01.</t>
  </si>
  <si>
    <t>Patikrinti, ar sistemoje nėra nutekėjimų</t>
  </si>
  <si>
    <t>2.1.02.</t>
  </si>
  <si>
    <t>Patikrinti avarinio stabdžių čiaupo veikimą</t>
  </si>
  <si>
    <t>2.1.1.</t>
  </si>
  <si>
    <t>Kompresorius Almig TA11 + TA18</t>
  </si>
  <si>
    <t>2.1.1.01.</t>
  </si>
  <si>
    <t>Patikrinti kompresoriaus aušinimo skysčio lygį</t>
  </si>
  <si>
    <t>2.1.1.02.</t>
  </si>
  <si>
    <t>Patikrinti įleidimo angos tinklelį, įsitikinti, kad jis švarus</t>
  </si>
  <si>
    <t>2.1.1.03.</t>
  </si>
  <si>
    <t>Atlikti manometrų metrologinę patikrą</t>
  </si>
  <si>
    <t>2.1.1.04.</t>
  </si>
  <si>
    <t>Patikrinti kompresoriaus tvirtinimą (tvirtinimo veržles, galinę laikančią apkabą)</t>
  </si>
  <si>
    <t>2.1.1.05.</t>
  </si>
  <si>
    <t>Išvalyti slėgines linijas bei aušinimo radiatorių</t>
  </si>
  <si>
    <t>2.1.1.06.</t>
  </si>
  <si>
    <t>Pakeisti kompresoriaus žarnas (6,0x1,0;DN16x1235;DN16x850;DN25x870)**</t>
  </si>
  <si>
    <t>2.1.1.07.</t>
  </si>
  <si>
    <t>Pakeisti sankabos įdėklą</t>
  </si>
  <si>
    <t>126.00223</t>
  </si>
  <si>
    <t>2.1.1.08.</t>
  </si>
  <si>
    <t>Pakeisti temperatūros daviklį</t>
  </si>
  <si>
    <t>2.1.1.09.</t>
  </si>
  <si>
    <t>Pakeisti alyvos-oro separatorių</t>
  </si>
  <si>
    <t>490.05.600680</t>
  </si>
  <si>
    <t>2.1.1.10.</t>
  </si>
  <si>
    <t>Pakeisti kompresoriaus alyvą</t>
  </si>
  <si>
    <t>ALUB Syn T</t>
  </si>
  <si>
    <t>2.1.1.11.</t>
  </si>
  <si>
    <t>Pakeisti kompresoriaus oro įsiurbimo filtrą</t>
  </si>
  <si>
    <t>490.05.600678</t>
  </si>
  <si>
    <t>2.1.1.12.</t>
  </si>
  <si>
    <t>Pakeisti kompresoriaus alyvos filtrą</t>
  </si>
  <si>
    <t>490.05.600679</t>
  </si>
  <si>
    <t>2.1.1.13.</t>
  </si>
  <si>
    <t>Patikrinti kompresoriaus pneumatines (slėgines) linijas, pamatuoti nuosėdų storį</t>
  </si>
  <si>
    <t>2.1.1.14.</t>
  </si>
  <si>
    <t>Pakeisti kompresoriaus solenoidinio vožtuvo reguliatorių</t>
  </si>
  <si>
    <t>490.05.600797</t>
  </si>
  <si>
    <t>2.1.1.15.</t>
  </si>
  <si>
    <t>Pakeisti kompresoriaus termostatą (71C)</t>
  </si>
  <si>
    <t>490.05.600798</t>
  </si>
  <si>
    <t>2.1.1.16.</t>
  </si>
  <si>
    <t>Pakeisti kompresoriaus slėgio reguliatorių</t>
  </si>
  <si>
    <t>490.05.600799</t>
  </si>
  <si>
    <t>2.1.1.17.</t>
  </si>
  <si>
    <t>Pakeisti kompresoriaus įsiurbimo reguliatorių</t>
  </si>
  <si>
    <t>490.05.600800</t>
  </si>
  <si>
    <t>2.1.1.18.</t>
  </si>
  <si>
    <t>Atlikti redukcinio vožtuvo techninę priežiūrą</t>
  </si>
  <si>
    <t>2.1.2.</t>
  </si>
  <si>
    <t>Oro džiovintuvas TDS0800G</t>
  </si>
  <si>
    <t>2.1.2.01.</t>
  </si>
  <si>
    <t>Patikrinti visus džiovintuvo ir filtrų sandariklius, armatūras bei žarnas, įsitikinti, kad nėra oro nuotėkių</t>
  </si>
  <si>
    <t>2.1.2.02.</t>
  </si>
  <si>
    <t>Įsitikinti, kad džiovintuvas veikia tinkamai (kas dvi min. persijungia kameros)</t>
  </si>
  <si>
    <t>2.1.2.03.</t>
  </si>
  <si>
    <t>Atlikti džiovintuvo techninę priežiūrą (A rinkinys)</t>
  </si>
  <si>
    <t>2.1.2.04.</t>
  </si>
  <si>
    <t>Atlikti džiovintuvo techninę priežiūrą (B rinkinys)</t>
  </si>
  <si>
    <t>2.1.2.05.</t>
  </si>
  <si>
    <t>Atlikti džiovintuvo techninę priežiūrą (CA rinkinys)</t>
  </si>
  <si>
    <t>2.1.2.06.</t>
  </si>
  <si>
    <t>Atlikti džiovintuvo techninę priežiūrą (CB rinkinys)</t>
  </si>
  <si>
    <t>2.1.2.07.</t>
  </si>
  <si>
    <t>Atlikti džiovintuvo techninę priežiūrą (CC rinkinys)</t>
  </si>
  <si>
    <t>2.1.2.08.</t>
  </si>
  <si>
    <t>Atlikti džiovintuvo techninę priežiūrą (CD rinkinys)</t>
  </si>
  <si>
    <t>2.1.2.09.</t>
  </si>
  <si>
    <t>Pakeisti Terberg oro džiovintuvo elementą</t>
  </si>
  <si>
    <t>T22037945</t>
  </si>
  <si>
    <t>2.1.2.10.</t>
  </si>
  <si>
    <t>Pakeisti priešfiltrinį elementą Nr.2</t>
  </si>
  <si>
    <t>112.026.01</t>
  </si>
  <si>
    <t>2.1.2.11.</t>
  </si>
  <si>
    <t>Pakeisti priešfiltrinį elementą Nr.3</t>
  </si>
  <si>
    <t>112.026.02</t>
  </si>
  <si>
    <t>2.1.2.12.</t>
  </si>
  <si>
    <t>Pakeisti priešfiltrinį elementą Nr.4</t>
  </si>
  <si>
    <t>2.1.2.13.</t>
  </si>
  <si>
    <t>Pakeisti džiovinimo granules</t>
  </si>
  <si>
    <t>2.1.3.</t>
  </si>
  <si>
    <t>Oro rezervuarai</t>
  </si>
  <si>
    <t>2.1.3.01.</t>
  </si>
  <si>
    <t>Išleisti kondensatą iš rezervuarų per rankinį išleidimo vožtuvą (veikiant slėgiui)</t>
  </si>
  <si>
    <t>2.1.3.03.</t>
  </si>
  <si>
    <t>Atlikti manometro metrologinę patikrą</t>
  </si>
  <si>
    <t>2.1.3.02.</t>
  </si>
  <si>
    <t>Atlikti oro rezervuarų išorinę apžiūrą</t>
  </si>
  <si>
    <t>2.1.3.04.</t>
  </si>
  <si>
    <t>Atlikti hidraulinius bandymus</t>
  </si>
  <si>
    <t>2.2.</t>
  </si>
  <si>
    <t>Sukabinimo įrenginiai</t>
  </si>
  <si>
    <t>2.2.1.</t>
  </si>
  <si>
    <t>Automatinė sankaba SA3</t>
  </si>
  <si>
    <t>2.2.1.01.</t>
  </si>
  <si>
    <t>Patikrinti automatinės sankabos korpuso žiočių plotį, užrakto rakinančios dalies storį, užrakto saugiklio veikimą, sukabinimo įtaiso veikimą, saugiklio savaiminio atsikabinimo galimybę, užrakto nudilimą, kablio užrakto paviršiaus ir žiočių atraminio paviršiaus nudilimą, užpildyti matavimų protokolą</t>
  </si>
  <si>
    <t>2.2.1.02.</t>
  </si>
  <si>
    <t>Pamatuoti automatinės sankabos aukštį nuo bėgių galvutės, autosankabos horizontalumą, užpildyti matavimų protokolą</t>
  </si>
  <si>
    <t>2.2.1.03.</t>
  </si>
  <si>
    <t>Apžiūrėti autosankabą, jos centruojantį mechanizmą, patikrinti autosankabos veikimą (atkabinimą rankine pavara)</t>
  </si>
  <si>
    <t>2.2.2.</t>
  </si>
  <si>
    <t>EU sankaba</t>
  </si>
  <si>
    <t>2.2.2.01.</t>
  </si>
  <si>
    <t>Sutepti kilpų šarnyrines jungtis</t>
  </si>
  <si>
    <t>2.2.2.02.</t>
  </si>
  <si>
    <t>Patikrinti sankabos kilpų pakėlimo cilindrų veikimą</t>
  </si>
  <si>
    <t>2.2.3.</t>
  </si>
  <si>
    <t>Taukšai</t>
  </si>
  <si>
    <t>2.2.3.01.</t>
  </si>
  <si>
    <t>Pamatuoti taukšų atstumus nuo bėgių galvutės bei atstumus tarp taukšų centrų. Užpildyti matavimo protokolą</t>
  </si>
  <si>
    <t>2.3.</t>
  </si>
  <si>
    <t>Geležinkelio ašys</t>
  </si>
  <si>
    <t>2.3.01.</t>
  </si>
  <si>
    <t>Patikrinti šuntavimo šepetėlių būklę, jų prisispaudimą prie bėgių</t>
  </si>
  <si>
    <t>2.3.02.</t>
  </si>
  <si>
    <t>Nuleisti geležinkelio ašis ant bėgių, jas apžiūrėti</t>
  </si>
  <si>
    <t>2.3.03.</t>
  </si>
  <si>
    <t>Sutepti priekinės bei galinės ašių švytuojantį kaištį bei slydimo paviršius</t>
  </si>
  <si>
    <t>2.3.04.</t>
  </si>
  <si>
    <t>Sutepti priekinės bei galinės ašių cilindrų šarnyrines ąsas, ašių pakabos atraminius pirštus (priekyje/gale), ratų guolius, reguliuojamos ašies išstūmimo įtaisą</t>
  </si>
  <si>
    <t>2.3.05.</t>
  </si>
  <si>
    <t>Patikrinti ašių švytuoklinius judesius, judesių laisvumą</t>
  </si>
  <si>
    <t>2.3.06.</t>
  </si>
  <si>
    <t>Patikrinti varžtinių jungčių užveržimą</t>
  </si>
  <si>
    <t>2.3.07.</t>
  </si>
  <si>
    <t>Apžiūrėti ratus, įsitikinti, kad nėra nusidėvėjimo požymių</t>
  </si>
  <si>
    <t>2.3.08.</t>
  </si>
  <si>
    <t>Patikrinti ratų laisvumą</t>
  </si>
  <si>
    <t>2.3.09.</t>
  </si>
  <si>
    <t>Pamatuoti ratų antbriaunių aukštį, storį, ratų skersmenis bei atstumą tarp ratų. Užpildyti matavimų protokolą</t>
  </si>
  <si>
    <t>2.3.10.</t>
  </si>
  <si>
    <t>2.3.11.</t>
  </si>
  <si>
    <t>Patikrinti ratų arba eismo juostos laikymosi įtaisą bazinės transporto priemonės atžvilgiu (ją pastačius ant bėgių)</t>
  </si>
  <si>
    <t>2.3.12.</t>
  </si>
  <si>
    <t>Apžiūrėti hidraulinius slopintuvus (0,35 ir 1l), patikrinti saugos įtaisus, armatūras, linijų jungtis, tvirtinimo elementus, įsitikinti, kad nėra slėgio nuostolių</t>
  </si>
  <si>
    <t>2.3.14.</t>
  </si>
  <si>
    <t>Pakeisti galinių šuntavimo šepetėlių vielas naujomis</t>
  </si>
  <si>
    <t>2.3.15.</t>
  </si>
  <si>
    <t>Pakeisti priekinių šuntavimo šepetėlių vielas naujomis</t>
  </si>
  <si>
    <t>Pasiūlymo kaina EUR be PVM[1]</t>
  </si>
  <si>
    <t>[5] Jeigu gamintoją kontroliuojantis asmuo yra fizinis asmuo, nurodoma 1) nuolatinė gyvenamoji vieta ir 2) pilietybė.
Kontroliuojantis asmuo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</si>
  <si>
    <t>* vertinama:</t>
  </si>
  <si>
    <r>
      <t xml:space="preserve">PVM </t>
    </r>
    <r>
      <rPr>
        <i/>
        <sz val="10"/>
        <color theme="1"/>
        <rFont val="Arial"/>
        <family val="2"/>
      </rPr>
      <t>(pildoma, jei taikoma)</t>
    </r>
  </si>
  <si>
    <t xml:space="preserve">Įrašyti % </t>
  </si>
  <si>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</si>
  <si>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</si>
  <si>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</si>
  <si>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r>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ar paslaugomų visai Sutarties vertei ar bet kokiai jos daliai. Prekės ar paslaugomis bus perkamos pagal poreikį. Tiekėjui bus mokama už faktiškai pristatytas prekes / suteiktas paslaugas. 
</t>
    </r>
    <r>
      <rPr>
        <i/>
        <sz val="11"/>
        <color theme="4"/>
        <rFont val="Arial"/>
        <family val="2"/>
        <charset val="186"/>
      </rPr>
      <t>*Pildydamas vieno karto įkainio kainą Tiekėjas turi įsiskaičiuoti visas išlaidas: dalis, remonto darbus, eksploatacinės ir remonto medžiagas</t>
    </r>
  </si>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</sst>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0.00\ "/>
  </numFmts>
  <fonts count="21" x14ac:knownFonts="1">
    <font>
      <sz val="11"/>
      <color theme="1"/>
      <name val="Aptos Narrow"/>
      <family val="2"/>
      <charset val="186"/>
      <scheme val="minor"/>
    </font>
    <font>
      <sz val="12"/>
      <color theme="1"/>
      <name val="Times New Roman"/>
      <family val="1"/>
      <charset val="186"/>
    </font>
    <font>
      <b/>
      <sz val="12"/>
      <color theme="1"/>
      <name val="Times New Roman"/>
      <family val="1"/>
      <charset val="186"/>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b/>
      <sz val="11"/>
      <color rgb="FF0070C0"/>
      <name val="Arial"/>
      <family val="2"/>
      <charset val="186"/>
    </font>
    <font>
      <b/>
      <sz val="11"/>
      <color rgb="FF00B050"/>
      <name val="Arial"/>
      <family val="2"/>
      <charset val="186"/>
    </font>
    <font>
      <sz val="11"/>
      <color indexed="10"/>
      <name val="Arial"/>
      <family val="2"/>
      <charset val="186"/>
    </font>
    <font>
      <b/>
      <sz val="10"/>
      <color rgb="FF000000"/>
      <name val="Arial"/>
      <family val="2"/>
    </font>
    <font>
      <b/>
      <sz val="10"/>
      <color theme="1"/>
      <name val="Arial"/>
      <family val="2"/>
      <charset val="186"/>
    </font>
    <font>
      <i/>
      <sz val="10"/>
      <color theme="1"/>
      <name val="Arial"/>
      <family val="2"/>
    </font>
    <font>
      <b/>
      <sz val="11"/>
      <color rgb="FFFF0000"/>
      <name val="Aptos Narrow"/>
      <family val="2"/>
      <scheme val="minor"/>
    </font>
    <font>
      <b/>
      <sz val="10"/>
      <color rgb="FF000000"/>
      <name val="Arial"/>
      <family val="2"/>
      <charset val="186"/>
    </font>
    <font>
      <i/>
      <sz val="11"/>
      <color theme="4"/>
      <name val="Arial"/>
      <family val="2"/>
      <charset val="186"/>
    </font>
    <font>
      <b/>
      <sz val="11"/>
      <color theme="1"/>
      <name val="Aptos Narrow"/>
      <family val="2"/>
      <scheme val="minor"/>
    </font>
    <font>
      <sz val="10"/>
      <color rgb="FF000000"/>
      <name val="Arial"/>
      <family val="2"/>
      <charset val="186"/>
    </font>
    <font>
      <i/>
      <sz val="10"/>
      <color rgb="FF000000"/>
      <name val="Arial"/>
      <family val="2"/>
      <charset val="186"/>
    </font>
    <font>
      <u/>
      <sz val="10"/>
      <color rgb="FF000000"/>
      <name val="Arial"/>
      <family val="2"/>
      <charset val="186"/>
    </font>
    <font>
      <sz val="10"/>
      <color theme="1"/>
      <name val="Arial"/>
      <family val="2"/>
      <charset val="186"/>
    </font>
  </fonts>
  <fills count="8">
    <fill>
      <patternFill patternType="none"/>
    </fill>
    <fill>
      <patternFill patternType="gray125"/>
    </fill>
    <fill>
      <patternFill patternType="solid">
        <fgColor theme="0" tint="-0.14999847407452621"/>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rgb="FFFEF9D2"/>
        <bgColor indexed="64"/>
      </patternFill>
    </fill>
    <fill>
      <patternFill patternType="solid">
        <fgColor rgb="FFF2F2F2"/>
        <bgColor rgb="FF000000"/>
      </patternFill>
    </fill>
    <fill>
      <patternFill patternType="solid">
        <fgColor theme="0"/>
        <bgColor indexed="64"/>
      </patternFill>
    </fill>
  </fills>
  <borders count="43">
    <border>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99">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0" xfId="0" applyAlignment="1">
      <alignment vertical="center"/>
    </xf>
    <xf numFmtId="0" fontId="4" fillId="0" borderId="0" xfId="0" applyFont="1"/>
    <xf numFmtId="0" fontId="4" fillId="0" borderId="10" xfId="0" applyFont="1" applyBorder="1" applyAlignment="1">
      <alignment horizont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center" vertical="center"/>
    </xf>
    <xf numFmtId="0" fontId="4" fillId="0" borderId="9" xfId="0" applyFont="1" applyBorder="1" applyAlignment="1">
      <alignment vertical="center"/>
    </xf>
    <xf numFmtId="0" fontId="6" fillId="0" borderId="9" xfId="0" applyFont="1" applyBorder="1" applyAlignment="1">
      <alignment vertical="center"/>
    </xf>
    <xf numFmtId="0" fontId="6" fillId="0" borderId="10" xfId="0" applyFont="1" applyBorder="1" applyAlignment="1">
      <alignment horizontal="center" vertical="center"/>
    </xf>
    <xf numFmtId="0" fontId="4" fillId="0" borderId="18" xfId="0" applyFont="1" applyBorder="1" applyAlignment="1">
      <alignment horizontal="center" vertical="center"/>
    </xf>
    <xf numFmtId="0" fontId="4" fillId="0" borderId="9" xfId="0" applyFont="1" applyBorder="1" applyAlignment="1">
      <alignment vertical="center" wrapText="1"/>
    </xf>
    <xf numFmtId="0" fontId="6" fillId="0" borderId="9" xfId="0" applyFont="1" applyBorder="1" applyAlignment="1">
      <alignment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xf>
    <xf numFmtId="0" fontId="4" fillId="0" borderId="0" xfId="0" applyFont="1" applyAlignment="1">
      <alignment horizontal="center"/>
    </xf>
    <xf numFmtId="164" fontId="4" fillId="0" borderId="9" xfId="0" applyNumberFormat="1" applyFont="1" applyBorder="1" applyAlignment="1">
      <alignment horizontal="center" vertical="center"/>
    </xf>
    <xf numFmtId="164" fontId="4" fillId="0" borderId="10" xfId="0" applyNumberFormat="1" applyFont="1" applyBorder="1" applyAlignment="1">
      <alignment horizontal="center" vertical="center"/>
    </xf>
    <xf numFmtId="0" fontId="5" fillId="0" borderId="10" xfId="0" applyFont="1" applyBorder="1" applyAlignment="1">
      <alignment horizontal="center" vertical="center"/>
    </xf>
    <xf numFmtId="164" fontId="4" fillId="0" borderId="5" xfId="0" applyNumberFormat="1" applyFont="1" applyBorder="1" applyAlignment="1">
      <alignment horizontal="center" vertical="center"/>
    </xf>
    <xf numFmtId="0" fontId="4" fillId="0" borderId="5" xfId="0" applyFont="1" applyBorder="1" applyAlignment="1">
      <alignment horizontal="center" vertical="center"/>
    </xf>
    <xf numFmtId="0" fontId="6" fillId="0" borderId="9" xfId="0" applyFont="1" applyBorder="1"/>
    <xf numFmtId="0" fontId="4" fillId="0" borderId="19" xfId="0" applyFont="1" applyBorder="1" applyAlignment="1">
      <alignment horizontal="center" vertical="center"/>
    </xf>
    <xf numFmtId="0" fontId="4" fillId="0" borderId="17" xfId="0" applyFont="1" applyBorder="1" applyAlignment="1">
      <alignment horizontal="center" vertical="center"/>
    </xf>
    <xf numFmtId="0" fontId="4" fillId="0" borderId="26" xfId="0" applyFont="1" applyBorder="1" applyAlignment="1">
      <alignment horizontal="center" vertical="center"/>
    </xf>
    <xf numFmtId="0" fontId="4" fillId="0" borderId="25" xfId="0" applyFont="1" applyBorder="1" applyAlignment="1">
      <alignment horizontal="center" vertical="center"/>
    </xf>
    <xf numFmtId="0" fontId="4" fillId="0" borderId="5" xfId="0" applyFont="1" applyBorder="1" applyAlignment="1">
      <alignment vertical="center"/>
    </xf>
    <xf numFmtId="0" fontId="0" fillId="0" borderId="0" xfId="0" applyAlignment="1">
      <alignment horizontal="center" vertical="center" wrapText="1"/>
    </xf>
    <xf numFmtId="0" fontId="4" fillId="0" borderId="0" xfId="0" applyFont="1" applyAlignment="1">
      <alignment horizontal="center" vertical="center" wrapText="1"/>
    </xf>
    <xf numFmtId="0" fontId="6" fillId="0" borderId="9" xfId="0" applyFont="1" applyBorder="1" applyAlignment="1">
      <alignment horizontal="center"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4" xfId="0" applyFont="1" applyFill="1" applyBorder="1" applyAlignment="1">
      <alignment horizontal="center" vertical="center" wrapText="1"/>
    </xf>
    <xf numFmtId="165" fontId="14" fillId="6" borderId="11" xfId="0" applyNumberFormat="1" applyFont="1" applyFill="1" applyBorder="1" applyAlignment="1">
      <alignment horizontal="center" vertical="center"/>
    </xf>
    <xf numFmtId="165" fontId="14" fillId="6" borderId="6" xfId="0" applyNumberFormat="1" applyFont="1" applyFill="1" applyBorder="1" applyAlignment="1">
      <alignment horizontal="center" vertical="center"/>
    </xf>
    <xf numFmtId="0" fontId="3" fillId="0" borderId="2"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center"/>
    </xf>
    <xf numFmtId="0" fontId="3" fillId="0" borderId="12" xfId="0" applyFont="1" applyBorder="1" applyAlignment="1">
      <alignment horizontal="center" vertical="center"/>
    </xf>
    <xf numFmtId="0" fontId="3" fillId="0" borderId="15" xfId="0" applyFont="1" applyBorder="1" applyAlignment="1">
      <alignment horizontal="center" vertical="center"/>
    </xf>
    <xf numFmtId="0" fontId="3" fillId="0" borderId="14" xfId="0" applyFont="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4" fillId="0" borderId="29" xfId="0" applyFont="1" applyBorder="1" applyAlignment="1">
      <alignment horizontal="center" vertical="center"/>
    </xf>
    <xf numFmtId="0" fontId="4" fillId="0" borderId="35" xfId="0" applyFont="1" applyBorder="1" applyAlignment="1">
      <alignment horizontal="center" vertical="center"/>
    </xf>
    <xf numFmtId="0" fontId="0" fillId="0" borderId="0" xfId="0" applyAlignment="1">
      <alignment vertical="top"/>
    </xf>
    <xf numFmtId="0" fontId="5" fillId="2" borderId="26" xfId="0" applyFont="1" applyFill="1" applyBorder="1" applyAlignment="1">
      <alignment horizontal="center" vertical="center"/>
    </xf>
    <xf numFmtId="0" fontId="5" fillId="2" borderId="29" xfId="0" applyFont="1" applyFill="1" applyBorder="1" applyAlignment="1">
      <alignment horizontal="center" vertical="center"/>
    </xf>
    <xf numFmtId="0" fontId="4" fillId="2" borderId="14" xfId="0" applyFont="1" applyFill="1" applyBorder="1" applyAlignment="1">
      <alignment horizontal="center" vertical="center"/>
    </xf>
    <xf numFmtId="0" fontId="7" fillId="2" borderId="17" xfId="0" applyFont="1" applyFill="1" applyBorder="1" applyAlignment="1">
      <alignment horizontal="center" vertical="center"/>
    </xf>
    <xf numFmtId="0" fontId="7" fillId="2" borderId="28"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10"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29" xfId="0" applyFont="1" applyFill="1" applyBorder="1" applyAlignment="1">
      <alignment horizontal="center" vertical="center"/>
    </xf>
    <xf numFmtId="0" fontId="5" fillId="2" borderId="9" xfId="0" applyFont="1" applyFill="1" applyBorder="1" applyAlignment="1">
      <alignment vertical="center"/>
    </xf>
    <xf numFmtId="0" fontId="4" fillId="2" borderId="10" xfId="0" applyFont="1" applyFill="1" applyBorder="1" applyAlignment="1">
      <alignment horizontal="center" vertical="center" wrapText="1"/>
    </xf>
    <xf numFmtId="0" fontId="4" fillId="2" borderId="8" xfId="0" applyFont="1" applyFill="1" applyBorder="1" applyAlignment="1">
      <alignment horizontal="center" vertical="center"/>
    </xf>
    <xf numFmtId="0" fontId="7" fillId="2" borderId="26" xfId="0" applyFont="1" applyFill="1" applyBorder="1" applyAlignment="1">
      <alignment horizontal="center" vertical="center"/>
    </xf>
    <xf numFmtId="0" fontId="7" fillId="2" borderId="29"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7" xfId="0" applyFont="1" applyFill="1" applyBorder="1" applyAlignment="1">
      <alignment horizontal="center" vertical="center"/>
    </xf>
    <xf numFmtId="0" fontId="6" fillId="0" borderId="9" xfId="0" applyFont="1" applyBorder="1" applyAlignment="1">
      <alignment horizontal="left" vertical="center" wrapText="1"/>
    </xf>
    <xf numFmtId="0" fontId="0" fillId="0" borderId="10" xfId="0" applyBorder="1"/>
    <xf numFmtId="0" fontId="4" fillId="0" borderId="10" xfId="0" applyFont="1" applyBorder="1"/>
    <xf numFmtId="0" fontId="0" fillId="0" borderId="10" xfId="0" applyBorder="1" applyAlignment="1">
      <alignment vertical="center"/>
    </xf>
    <xf numFmtId="0" fontId="0" fillId="0" borderId="10" xfId="0" applyBorder="1" applyAlignment="1">
      <alignment horizontal="center" vertical="center"/>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0" fillId="0" borderId="9" xfId="0" applyBorder="1"/>
    <xf numFmtId="0" fontId="0" fillId="0" borderId="11" xfId="0" applyBorder="1"/>
    <xf numFmtId="0" fontId="4" fillId="0" borderId="9" xfId="0" applyFont="1" applyBorder="1"/>
    <xf numFmtId="0" fontId="4" fillId="0" borderId="11" xfId="0" applyFont="1" applyBorder="1"/>
    <xf numFmtId="0" fontId="0" fillId="0" borderId="9" xfId="0" applyBorder="1" applyAlignment="1">
      <alignment vertical="center"/>
    </xf>
    <xf numFmtId="0" fontId="0" fillId="0" borderId="11" xfId="0" applyBorder="1" applyAlignment="1">
      <alignment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vertical="center"/>
    </xf>
    <xf numFmtId="0" fontId="0" fillId="0" borderId="4" xfId="0" applyBorder="1" applyAlignment="1">
      <alignment vertical="center"/>
    </xf>
    <xf numFmtId="0" fontId="0" fillId="0" borderId="6" xfId="0" applyBorder="1" applyAlignment="1">
      <alignment vertical="center"/>
    </xf>
    <xf numFmtId="0" fontId="11" fillId="0" borderId="22" xfId="0" applyFont="1" applyBorder="1"/>
    <xf numFmtId="0" fontId="20" fillId="0" borderId="0" xfId="0" applyFont="1"/>
    <xf numFmtId="0" fontId="20" fillId="0" borderId="27" xfId="0" applyFont="1" applyBorder="1"/>
    <xf numFmtId="0" fontId="20" fillId="0" borderId="22" xfId="0" applyFont="1" applyBorder="1"/>
    <xf numFmtId="0" fontId="0" fillId="0" borderId="27" xfId="0" applyBorder="1"/>
    <xf numFmtId="164" fontId="4" fillId="0" borderId="4" xfId="0" applyNumberFormat="1" applyFont="1" applyBorder="1" applyAlignment="1">
      <alignment horizontal="center" vertical="center"/>
    </xf>
    <xf numFmtId="0" fontId="4" fillId="0" borderId="6" xfId="0" applyFont="1" applyBorder="1" applyAlignment="1">
      <alignment horizontal="center" vertical="center" wrapText="1"/>
    </xf>
    <xf numFmtId="164" fontId="4" fillId="0" borderId="11" xfId="0" applyNumberFormat="1" applyFont="1" applyBorder="1" applyAlignment="1">
      <alignment horizontal="center" vertical="center"/>
    </xf>
    <xf numFmtId="164" fontId="4" fillId="0" borderId="11" xfId="0" quotePrefix="1" applyNumberFormat="1" applyFont="1" applyBorder="1" applyAlignment="1">
      <alignment horizontal="center" vertical="center"/>
    </xf>
    <xf numFmtId="164" fontId="4" fillId="0" borderId="6" xfId="0" applyNumberFormat="1" applyFont="1" applyBorder="1" applyAlignment="1">
      <alignment horizontal="center" vertical="center"/>
    </xf>
    <xf numFmtId="0" fontId="4" fillId="7" borderId="26" xfId="0" applyFont="1" applyFill="1" applyBorder="1" applyAlignment="1">
      <alignment horizontal="center" vertical="center"/>
    </xf>
    <xf numFmtId="0" fontId="4" fillId="7" borderId="29" xfId="0" applyFont="1" applyFill="1" applyBorder="1" applyAlignment="1">
      <alignment horizontal="center" vertical="center"/>
    </xf>
    <xf numFmtId="0" fontId="4" fillId="7" borderId="9" xfId="0" applyFont="1" applyFill="1" applyBorder="1" applyAlignment="1">
      <alignment vertical="center"/>
    </xf>
    <xf numFmtId="0" fontId="4" fillId="7" borderId="10" xfId="0" applyFont="1" applyFill="1" applyBorder="1" applyAlignment="1">
      <alignment horizontal="center" vertical="center"/>
    </xf>
    <xf numFmtId="0" fontId="4" fillId="7" borderId="8" xfId="0" applyFont="1" applyFill="1" applyBorder="1" applyAlignment="1">
      <alignment horizontal="center" vertical="center"/>
    </xf>
    <xf numFmtId="0" fontId="4" fillId="7" borderId="18" xfId="0" applyFont="1" applyFill="1" applyBorder="1" applyAlignment="1">
      <alignment horizontal="center" vertical="center"/>
    </xf>
    <xf numFmtId="164" fontId="4" fillId="7" borderId="9" xfId="0" applyNumberFormat="1" applyFont="1" applyFill="1" applyBorder="1" applyAlignment="1">
      <alignment horizontal="center" vertical="center"/>
    </xf>
    <xf numFmtId="164" fontId="4" fillId="7" borderId="10" xfId="0" applyNumberFormat="1" applyFont="1" applyFill="1" applyBorder="1" applyAlignment="1">
      <alignment horizontal="center" vertical="center"/>
    </xf>
    <xf numFmtId="164" fontId="4" fillId="7" borderId="11" xfId="0" applyNumberFormat="1" applyFont="1" applyFill="1" applyBorder="1" applyAlignment="1">
      <alignment horizontal="center" vertical="center"/>
    </xf>
    <xf numFmtId="0" fontId="4" fillId="7" borderId="9" xfId="0" applyFont="1" applyFill="1" applyBorder="1" applyAlignment="1">
      <alignment horizontal="center" vertical="center"/>
    </xf>
    <xf numFmtId="0" fontId="0" fillId="7" borderId="9" xfId="0" applyFill="1" applyBorder="1"/>
    <xf numFmtId="0" fontId="0" fillId="7" borderId="10" xfId="0" applyFill="1" applyBorder="1"/>
    <xf numFmtId="0" fontId="0" fillId="7" borderId="11" xfId="0" applyFill="1" applyBorder="1"/>
    <xf numFmtId="0" fontId="0" fillId="7" borderId="0" xfId="0" applyFill="1"/>
    <xf numFmtId="9" fontId="13" fillId="0" borderId="33" xfId="0" applyNumberFormat="1" applyFont="1" applyBorder="1" applyAlignment="1">
      <alignment horizontal="left" vertical="center"/>
    </xf>
    <xf numFmtId="164" fontId="0" fillId="0" borderId="3" xfId="0" applyNumberForma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0" fillId="0" borderId="0" xfId="0" applyAlignment="1">
      <alignment horizontal="left"/>
    </xf>
    <xf numFmtId="0" fontId="3" fillId="4"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 fillId="0" borderId="0" xfId="0" applyFont="1" applyAlignment="1">
      <alignment horizontal="right"/>
    </xf>
    <xf numFmtId="0" fontId="5" fillId="2" borderId="9" xfId="0" applyFont="1" applyFill="1" applyBorder="1" applyAlignment="1">
      <alignment horizontal="left" vertical="center"/>
    </xf>
    <xf numFmtId="0" fontId="5" fillId="2" borderId="10" xfId="0" applyFont="1" applyFill="1" applyBorder="1" applyAlignment="1">
      <alignment horizontal="left" vertical="center"/>
    </xf>
    <xf numFmtId="0" fontId="5" fillId="2" borderId="8" xfId="0" applyFont="1" applyFill="1" applyBorder="1" applyAlignment="1">
      <alignment horizontal="left" vertical="center"/>
    </xf>
    <xf numFmtId="0" fontId="7" fillId="2" borderId="2" xfId="0" applyFont="1" applyFill="1" applyBorder="1" applyAlignment="1">
      <alignment horizontal="left" vertical="center"/>
    </xf>
    <xf numFmtId="0" fontId="7" fillId="2" borderId="1" xfId="0" applyFont="1" applyFill="1" applyBorder="1" applyAlignment="1">
      <alignment horizontal="left" vertical="center"/>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2" fillId="0" borderId="0" xfId="0" applyFont="1" applyAlignment="1">
      <alignment horizontal="right"/>
    </xf>
    <xf numFmtId="0" fontId="2" fillId="0" borderId="0" xfId="0" applyFont="1" applyAlignment="1">
      <alignment horizontal="center"/>
    </xf>
    <xf numFmtId="0" fontId="3" fillId="0" borderId="20" xfId="0" applyFont="1" applyBorder="1" applyAlignment="1">
      <alignment horizontal="center" vertical="center" wrapText="1"/>
    </xf>
    <xf numFmtId="0" fontId="3" fillId="0" borderId="22" xfId="0" applyFont="1" applyBorder="1" applyAlignment="1">
      <alignment horizontal="center" vertical="center" wrapText="1"/>
    </xf>
    <xf numFmtId="0" fontId="5" fillId="5" borderId="2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3" fillId="0" borderId="16" xfId="0" applyFont="1" applyBorder="1" applyAlignment="1">
      <alignment horizontal="center" vertical="center"/>
    </xf>
    <xf numFmtId="0" fontId="3" fillId="0" borderId="24" xfId="0" applyFont="1" applyBorder="1" applyAlignment="1">
      <alignment horizontal="center" vertical="center"/>
    </xf>
    <xf numFmtId="0" fontId="3" fillId="0" borderId="20" xfId="0" applyFont="1" applyBorder="1" applyAlignment="1">
      <alignment horizontal="center" vertical="center"/>
    </xf>
    <xf numFmtId="0" fontId="3" fillId="0" borderId="22" xfId="0" applyFont="1" applyBorder="1" applyAlignment="1">
      <alignment horizontal="center" vertical="center"/>
    </xf>
    <xf numFmtId="0" fontId="3" fillId="0" borderId="2" xfId="0" applyFont="1" applyBorder="1" applyAlignment="1">
      <alignment horizontal="center"/>
    </xf>
    <xf numFmtId="0" fontId="3" fillId="0" borderId="21" xfId="0" applyFont="1" applyBorder="1" applyAlignment="1">
      <alignment horizontal="center"/>
    </xf>
    <xf numFmtId="0" fontId="3" fillId="0" borderId="3" xfId="0" applyFont="1" applyBorder="1" applyAlignment="1">
      <alignment horizontal="center"/>
    </xf>
    <xf numFmtId="0" fontId="8" fillId="2" borderId="9" xfId="0" applyFont="1" applyFill="1" applyBorder="1" applyAlignment="1">
      <alignment horizontal="left" vertical="center"/>
    </xf>
    <xf numFmtId="0" fontId="8" fillId="2" borderId="10" xfId="0" applyFont="1" applyFill="1" applyBorder="1" applyAlignment="1">
      <alignment horizontal="left" vertical="center"/>
    </xf>
    <xf numFmtId="0" fontId="8" fillId="2" borderId="8" xfId="0" applyFont="1" applyFill="1" applyBorder="1" applyAlignment="1">
      <alignment horizontal="left" vertical="center"/>
    </xf>
    <xf numFmtId="0" fontId="3" fillId="0" borderId="16" xfId="0" applyFont="1" applyBorder="1" applyAlignment="1">
      <alignment horizontal="center" vertical="center" wrapText="1"/>
    </xf>
    <xf numFmtId="0" fontId="3" fillId="0" borderId="38" xfId="0" applyFont="1" applyBorder="1" applyAlignment="1">
      <alignment horizontal="center" vertical="center" wrapText="1"/>
    </xf>
    <xf numFmtId="164" fontId="4" fillId="2" borderId="29" xfId="0" applyNumberFormat="1" applyFont="1" applyFill="1" applyBorder="1" applyAlignment="1">
      <alignment horizontal="center" vertical="center"/>
    </xf>
    <xf numFmtId="164" fontId="4" fillId="2" borderId="30" xfId="0" applyNumberFormat="1" applyFont="1" applyFill="1" applyBorder="1" applyAlignment="1">
      <alignment horizontal="center" vertical="center"/>
    </xf>
    <xf numFmtId="164" fontId="4" fillId="2" borderId="31" xfId="0" applyNumberFormat="1" applyFont="1" applyFill="1" applyBorder="1" applyAlignment="1">
      <alignment horizontal="center" vertical="center"/>
    </xf>
    <xf numFmtId="0" fontId="7" fillId="2" borderId="9" xfId="0" applyFont="1" applyFill="1" applyBorder="1" applyAlignment="1">
      <alignment horizontal="left" vertical="center"/>
    </xf>
    <xf numFmtId="0" fontId="7" fillId="2" borderId="10" xfId="0" applyFont="1" applyFill="1" applyBorder="1" applyAlignment="1">
      <alignment horizontal="left" vertical="center"/>
    </xf>
    <xf numFmtId="0" fontId="7" fillId="2" borderId="8" xfId="0" applyFont="1" applyFill="1" applyBorder="1" applyAlignment="1">
      <alignment horizontal="left" vertical="center"/>
    </xf>
    <xf numFmtId="0" fontId="8" fillId="2" borderId="9"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2" borderId="8" xfId="0" applyFont="1" applyFill="1" applyBorder="1" applyAlignment="1">
      <alignment horizontal="left" vertical="center" wrapText="1"/>
    </xf>
    <xf numFmtId="0" fontId="16" fillId="0" borderId="0" xfId="0" applyFont="1" applyAlignment="1">
      <alignment horizontal="left"/>
    </xf>
    <xf numFmtId="0" fontId="13" fillId="0" borderId="20" xfId="0" applyFont="1" applyBorder="1" applyAlignment="1">
      <alignment horizontal="left"/>
    </xf>
    <xf numFmtId="0" fontId="13" fillId="0" borderId="32" xfId="0" applyFont="1" applyBorder="1" applyAlignment="1">
      <alignment horizontal="left"/>
    </xf>
    <xf numFmtId="0" fontId="13" fillId="0" borderId="39" xfId="0" applyFont="1" applyBorder="1" applyAlignment="1">
      <alignment horizontal="left"/>
    </xf>
    <xf numFmtId="0" fontId="0" fillId="0" borderId="0" xfId="0" applyAlignment="1">
      <alignment horizontal="center" wrapText="1"/>
    </xf>
    <xf numFmtId="0" fontId="0" fillId="0" borderId="0" xfId="0" applyAlignment="1">
      <alignment horizontal="center"/>
    </xf>
    <xf numFmtId="0" fontId="0" fillId="2" borderId="29" xfId="0" applyFill="1" applyBorder="1" applyAlignment="1">
      <alignment horizontal="center"/>
    </xf>
    <xf numFmtId="0" fontId="0" fillId="2" borderId="30" xfId="0" applyFill="1" applyBorder="1" applyAlignment="1">
      <alignment horizontal="center"/>
    </xf>
    <xf numFmtId="0" fontId="0" fillId="2" borderId="31" xfId="0" applyFill="1" applyBorder="1" applyAlignment="1">
      <alignment horizontal="center"/>
    </xf>
    <xf numFmtId="0" fontId="0" fillId="2" borderId="28" xfId="0" applyFill="1" applyBorder="1" applyAlignment="1">
      <alignment horizontal="center"/>
    </xf>
    <xf numFmtId="0" fontId="0" fillId="2" borderId="21" xfId="0" applyFill="1" applyBorder="1" applyAlignment="1">
      <alignment horizontal="center"/>
    </xf>
    <xf numFmtId="0" fontId="0" fillId="2" borderId="23" xfId="0" applyFill="1" applyBorder="1" applyAlignment="1">
      <alignment horizontal="center"/>
    </xf>
    <xf numFmtId="0" fontId="20" fillId="0" borderId="22" xfId="0" applyFont="1" applyBorder="1"/>
    <xf numFmtId="0" fontId="20" fillId="0" borderId="0" xfId="0" applyFont="1"/>
    <xf numFmtId="0" fontId="20" fillId="0" borderId="27" xfId="0" applyFont="1" applyBorder="1"/>
    <xf numFmtId="0" fontId="0" fillId="0" borderId="32" xfId="0" applyBorder="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center"/>
    </xf>
    <xf numFmtId="0" fontId="11" fillId="0" borderId="29" xfId="0" applyFont="1" applyBorder="1" applyAlignment="1">
      <alignment horizontal="left" vertical="center" wrapText="1"/>
    </xf>
    <xf numFmtId="0" fontId="11" fillId="0" borderId="30" xfId="0" applyFont="1" applyBorder="1" applyAlignment="1">
      <alignment horizontal="left" vertical="center" wrapText="1"/>
    </xf>
    <xf numFmtId="0" fontId="11" fillId="0" borderId="28" xfId="0" applyFont="1" applyBorder="1" applyAlignment="1">
      <alignment horizontal="left"/>
    </xf>
    <xf numFmtId="0" fontId="11" fillId="0" borderId="21" xfId="0" applyFont="1" applyBorder="1" applyAlignment="1">
      <alignment horizontal="left"/>
    </xf>
    <xf numFmtId="0" fontId="11" fillId="0" borderId="34" xfId="0" applyFont="1" applyBorder="1" applyAlignment="1">
      <alignment horizontal="left"/>
    </xf>
    <xf numFmtId="0" fontId="11" fillId="0" borderId="35" xfId="0" applyFont="1" applyBorder="1" applyAlignment="1">
      <alignment horizontal="left"/>
    </xf>
    <xf numFmtId="0" fontId="11" fillId="0" borderId="36" xfId="0" applyFont="1" applyBorder="1" applyAlignment="1">
      <alignment horizontal="left"/>
    </xf>
    <xf numFmtId="0" fontId="11" fillId="0" borderId="37" xfId="0" applyFont="1" applyBorder="1" applyAlignment="1">
      <alignment horizontal="left"/>
    </xf>
    <xf numFmtId="0" fontId="20" fillId="0" borderId="22" xfId="0" applyFont="1" applyBorder="1" applyAlignment="1">
      <alignment horizontal="left" vertical="top" wrapText="1"/>
    </xf>
    <xf numFmtId="0" fontId="20" fillId="0" borderId="0" xfId="0" applyFont="1" applyAlignment="1">
      <alignment horizontal="left" vertical="top" wrapText="1"/>
    </xf>
    <xf numFmtId="0" fontId="20" fillId="0" borderId="27" xfId="0" applyFont="1" applyBorder="1" applyAlignment="1">
      <alignment horizontal="left" vertical="top" wrapText="1"/>
    </xf>
    <xf numFmtId="0" fontId="20" fillId="0" borderId="40" xfId="0" applyFont="1" applyBorder="1" applyAlignment="1">
      <alignment horizontal="left" vertical="top" wrapText="1"/>
    </xf>
    <xf numFmtId="0" fontId="20" fillId="0" borderId="41" xfId="0" applyFont="1" applyBorder="1" applyAlignment="1">
      <alignment horizontal="left" vertical="top" wrapText="1"/>
    </xf>
    <xf numFmtId="0" fontId="20" fillId="0" borderId="42" xfId="0" applyFont="1" applyBorder="1" applyAlignment="1">
      <alignment horizontal="left" vertical="top" wrapText="1"/>
    </xf>
    <xf numFmtId="0" fontId="4" fillId="2" borderId="31" xfId="0" applyFont="1" applyFill="1" applyBorder="1" applyAlignment="1">
      <alignment horizontal="center" vertical="center"/>
    </xf>
    <xf numFmtId="0" fontId="4" fillId="0" borderId="11" xfId="0" applyFont="1" applyBorder="1" applyAlignment="1">
      <alignment horizontal="center" vertical="center"/>
    </xf>
    <xf numFmtId="0" fontId="5" fillId="0" borderId="11" xfId="0" applyFont="1" applyBorder="1" applyAlignment="1">
      <alignment horizontal="center" vertical="center"/>
    </xf>
    <xf numFmtId="0" fontId="4" fillId="7" borderId="11" xfId="0" applyFont="1" applyFill="1" applyBorder="1" applyAlignment="1">
      <alignment horizontal="center" vertical="center"/>
    </xf>
    <xf numFmtId="0" fontId="4"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EF9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66A73-B7CF-470A-AB14-FA6799B1D55A}">
  <dimension ref="A1:X230"/>
  <sheetViews>
    <sheetView tabSelected="1" zoomScale="70" zoomScaleNormal="70" workbookViewId="0">
      <pane ySplit="8" topLeftCell="A9" activePane="bottomLeft" state="frozen"/>
      <selection activeCell="B1" sqref="B1"/>
      <selection pane="bottomLeft" activeCell="M138" sqref="M138"/>
    </sheetView>
  </sheetViews>
  <sheetFormatPr defaultRowHeight="14.4" x14ac:dyDescent="0.3"/>
  <cols>
    <col min="1" max="2" width="8.88671875" style="1"/>
    <col min="3" max="3" width="66.33203125" customWidth="1"/>
    <col min="4" max="4" width="33.33203125" customWidth="1"/>
    <col min="5" max="5" width="10.88671875" customWidth="1"/>
    <col min="6" max="6" width="14.5546875" customWidth="1"/>
    <col min="7" max="7" width="8.5546875" style="1" customWidth="1"/>
    <col min="8" max="10" width="8.5546875" style="2" customWidth="1"/>
    <col min="11" max="11" width="15.6640625" style="2" customWidth="1"/>
    <col min="12" max="13" width="16.88671875" style="31" customWidth="1"/>
    <col min="14" max="14" width="38.6640625" style="31" customWidth="1"/>
    <col min="15" max="15" width="32.88671875" style="1" customWidth="1"/>
    <col min="16" max="16" width="24.88671875" style="1" customWidth="1"/>
    <col min="17" max="17" width="28.33203125" style="1" customWidth="1"/>
    <col min="18" max="18" width="25" style="1" customWidth="1"/>
    <col min="19" max="19" width="25.6640625" style="1" customWidth="1"/>
    <col min="20" max="21" width="25.109375" hidden="1" customWidth="1"/>
    <col min="22" max="22" width="30.6640625" hidden="1" customWidth="1"/>
    <col min="23" max="23" width="67.6640625" hidden="1" customWidth="1"/>
    <col min="24" max="24" width="0" hidden="1" customWidth="1"/>
    <col min="249" max="249" width="62.44140625" customWidth="1"/>
    <col min="250" max="250" width="28.6640625" customWidth="1"/>
    <col min="251" max="251" width="7.5546875" customWidth="1"/>
    <col min="252" max="261" width="8.5546875" customWidth="1"/>
    <col min="262" max="265" width="0" hidden="1" customWidth="1"/>
    <col min="505" max="505" width="62.44140625" customWidth="1"/>
    <col min="506" max="506" width="28.6640625" customWidth="1"/>
    <col min="507" max="507" width="7.5546875" customWidth="1"/>
    <col min="508" max="517" width="8.5546875" customWidth="1"/>
    <col min="518" max="521" width="0" hidden="1" customWidth="1"/>
    <col min="761" max="761" width="62.44140625" customWidth="1"/>
    <col min="762" max="762" width="28.6640625" customWidth="1"/>
    <col min="763" max="763" width="7.5546875" customWidth="1"/>
    <col min="764" max="773" width="8.5546875" customWidth="1"/>
    <col min="774" max="777" width="0" hidden="1" customWidth="1"/>
    <col min="1017" max="1017" width="62.44140625" customWidth="1"/>
    <col min="1018" max="1018" width="28.6640625" customWidth="1"/>
    <col min="1019" max="1019" width="7.5546875" customWidth="1"/>
    <col min="1020" max="1029" width="8.5546875" customWidth="1"/>
    <col min="1030" max="1033" width="0" hidden="1" customWidth="1"/>
    <col min="1273" max="1273" width="62.44140625" customWidth="1"/>
    <col min="1274" max="1274" width="28.6640625" customWidth="1"/>
    <col min="1275" max="1275" width="7.5546875" customWidth="1"/>
    <col min="1276" max="1285" width="8.5546875" customWidth="1"/>
    <col min="1286" max="1289" width="0" hidden="1" customWidth="1"/>
    <col min="1529" max="1529" width="62.44140625" customWidth="1"/>
    <col min="1530" max="1530" width="28.6640625" customWidth="1"/>
    <col min="1531" max="1531" width="7.5546875" customWidth="1"/>
    <col min="1532" max="1541" width="8.5546875" customWidth="1"/>
    <col min="1542" max="1545" width="0" hidden="1" customWidth="1"/>
    <col min="1785" max="1785" width="62.44140625" customWidth="1"/>
    <col min="1786" max="1786" width="28.6640625" customWidth="1"/>
    <col min="1787" max="1787" width="7.5546875" customWidth="1"/>
    <col min="1788" max="1797" width="8.5546875" customWidth="1"/>
    <col min="1798" max="1801" width="0" hidden="1" customWidth="1"/>
    <col min="2041" max="2041" width="62.44140625" customWidth="1"/>
    <col min="2042" max="2042" width="28.6640625" customWidth="1"/>
    <col min="2043" max="2043" width="7.5546875" customWidth="1"/>
    <col min="2044" max="2053" width="8.5546875" customWidth="1"/>
    <col min="2054" max="2057" width="0" hidden="1" customWidth="1"/>
    <col min="2297" max="2297" width="62.44140625" customWidth="1"/>
    <col min="2298" max="2298" width="28.6640625" customWidth="1"/>
    <col min="2299" max="2299" width="7.5546875" customWidth="1"/>
    <col min="2300" max="2309" width="8.5546875" customWidth="1"/>
    <col min="2310" max="2313" width="0" hidden="1" customWidth="1"/>
    <col min="2553" max="2553" width="62.44140625" customWidth="1"/>
    <col min="2554" max="2554" width="28.6640625" customWidth="1"/>
    <col min="2555" max="2555" width="7.5546875" customWidth="1"/>
    <col min="2556" max="2565" width="8.5546875" customWidth="1"/>
    <col min="2566" max="2569" width="0" hidden="1" customWidth="1"/>
    <col min="2809" max="2809" width="62.44140625" customWidth="1"/>
    <col min="2810" max="2810" width="28.6640625" customWidth="1"/>
    <col min="2811" max="2811" width="7.5546875" customWidth="1"/>
    <col min="2812" max="2821" width="8.5546875" customWidth="1"/>
    <col min="2822" max="2825" width="0" hidden="1" customWidth="1"/>
    <col min="3065" max="3065" width="62.44140625" customWidth="1"/>
    <col min="3066" max="3066" width="28.6640625" customWidth="1"/>
    <col min="3067" max="3067" width="7.5546875" customWidth="1"/>
    <col min="3068" max="3077" width="8.5546875" customWidth="1"/>
    <col min="3078" max="3081" width="0" hidden="1" customWidth="1"/>
    <col min="3321" max="3321" width="62.44140625" customWidth="1"/>
    <col min="3322" max="3322" width="28.6640625" customWidth="1"/>
    <col min="3323" max="3323" width="7.5546875" customWidth="1"/>
    <col min="3324" max="3333" width="8.5546875" customWidth="1"/>
    <col min="3334" max="3337" width="0" hidden="1" customWidth="1"/>
    <col min="3577" max="3577" width="62.44140625" customWidth="1"/>
    <col min="3578" max="3578" width="28.6640625" customWidth="1"/>
    <col min="3579" max="3579" width="7.5546875" customWidth="1"/>
    <col min="3580" max="3589" width="8.5546875" customWidth="1"/>
    <col min="3590" max="3593" width="0" hidden="1" customWidth="1"/>
    <col min="3833" max="3833" width="62.44140625" customWidth="1"/>
    <col min="3834" max="3834" width="28.6640625" customWidth="1"/>
    <col min="3835" max="3835" width="7.5546875" customWidth="1"/>
    <col min="3836" max="3845" width="8.5546875" customWidth="1"/>
    <col min="3846" max="3849" width="0" hidden="1" customWidth="1"/>
    <col min="4089" max="4089" width="62.44140625" customWidth="1"/>
    <col min="4090" max="4090" width="28.6640625" customWidth="1"/>
    <col min="4091" max="4091" width="7.5546875" customWidth="1"/>
    <col min="4092" max="4101" width="8.5546875" customWidth="1"/>
    <col min="4102" max="4105" width="0" hidden="1" customWidth="1"/>
    <col min="4345" max="4345" width="62.44140625" customWidth="1"/>
    <col min="4346" max="4346" width="28.6640625" customWidth="1"/>
    <col min="4347" max="4347" width="7.5546875" customWidth="1"/>
    <col min="4348" max="4357" width="8.5546875" customWidth="1"/>
    <col min="4358" max="4361" width="0" hidden="1" customWidth="1"/>
    <col min="4601" max="4601" width="62.44140625" customWidth="1"/>
    <col min="4602" max="4602" width="28.6640625" customWidth="1"/>
    <col min="4603" max="4603" width="7.5546875" customWidth="1"/>
    <col min="4604" max="4613" width="8.5546875" customWidth="1"/>
    <col min="4614" max="4617" width="0" hidden="1" customWidth="1"/>
    <col min="4857" max="4857" width="62.44140625" customWidth="1"/>
    <col min="4858" max="4858" width="28.6640625" customWidth="1"/>
    <col min="4859" max="4859" width="7.5546875" customWidth="1"/>
    <col min="4860" max="4869" width="8.5546875" customWidth="1"/>
    <col min="4870" max="4873" width="0" hidden="1" customWidth="1"/>
    <col min="5113" max="5113" width="62.44140625" customWidth="1"/>
    <col min="5114" max="5114" width="28.6640625" customWidth="1"/>
    <col min="5115" max="5115" width="7.5546875" customWidth="1"/>
    <col min="5116" max="5125" width="8.5546875" customWidth="1"/>
    <col min="5126" max="5129" width="0" hidden="1" customWidth="1"/>
    <col min="5369" max="5369" width="62.44140625" customWidth="1"/>
    <col min="5370" max="5370" width="28.6640625" customWidth="1"/>
    <col min="5371" max="5371" width="7.5546875" customWidth="1"/>
    <col min="5372" max="5381" width="8.5546875" customWidth="1"/>
    <col min="5382" max="5385" width="0" hidden="1" customWidth="1"/>
    <col min="5625" max="5625" width="62.44140625" customWidth="1"/>
    <col min="5626" max="5626" width="28.6640625" customWidth="1"/>
    <col min="5627" max="5627" width="7.5546875" customWidth="1"/>
    <col min="5628" max="5637" width="8.5546875" customWidth="1"/>
    <col min="5638" max="5641" width="0" hidden="1" customWidth="1"/>
    <col min="5881" max="5881" width="62.44140625" customWidth="1"/>
    <col min="5882" max="5882" width="28.6640625" customWidth="1"/>
    <col min="5883" max="5883" width="7.5546875" customWidth="1"/>
    <col min="5884" max="5893" width="8.5546875" customWidth="1"/>
    <col min="5894" max="5897" width="0" hidden="1" customWidth="1"/>
    <col min="6137" max="6137" width="62.44140625" customWidth="1"/>
    <col min="6138" max="6138" width="28.6640625" customWidth="1"/>
    <col min="6139" max="6139" width="7.5546875" customWidth="1"/>
    <col min="6140" max="6149" width="8.5546875" customWidth="1"/>
    <col min="6150" max="6153" width="0" hidden="1" customWidth="1"/>
    <col min="6393" max="6393" width="62.44140625" customWidth="1"/>
    <col min="6394" max="6394" width="28.6640625" customWidth="1"/>
    <col min="6395" max="6395" width="7.5546875" customWidth="1"/>
    <col min="6396" max="6405" width="8.5546875" customWidth="1"/>
    <col min="6406" max="6409" width="0" hidden="1" customWidth="1"/>
    <col min="6649" max="6649" width="62.44140625" customWidth="1"/>
    <col min="6650" max="6650" width="28.6640625" customWidth="1"/>
    <col min="6651" max="6651" width="7.5546875" customWidth="1"/>
    <col min="6652" max="6661" width="8.5546875" customWidth="1"/>
    <col min="6662" max="6665" width="0" hidden="1" customWidth="1"/>
    <col min="6905" max="6905" width="62.44140625" customWidth="1"/>
    <col min="6906" max="6906" width="28.6640625" customWidth="1"/>
    <col min="6907" max="6907" width="7.5546875" customWidth="1"/>
    <col min="6908" max="6917" width="8.5546875" customWidth="1"/>
    <col min="6918" max="6921" width="0" hidden="1" customWidth="1"/>
    <col min="7161" max="7161" width="62.44140625" customWidth="1"/>
    <col min="7162" max="7162" width="28.6640625" customWidth="1"/>
    <col min="7163" max="7163" width="7.5546875" customWidth="1"/>
    <col min="7164" max="7173" width="8.5546875" customWidth="1"/>
    <col min="7174" max="7177" width="0" hidden="1" customWidth="1"/>
    <col min="7417" max="7417" width="62.44140625" customWidth="1"/>
    <col min="7418" max="7418" width="28.6640625" customWidth="1"/>
    <col min="7419" max="7419" width="7.5546875" customWidth="1"/>
    <col min="7420" max="7429" width="8.5546875" customWidth="1"/>
    <col min="7430" max="7433" width="0" hidden="1" customWidth="1"/>
    <col min="7673" max="7673" width="62.44140625" customWidth="1"/>
    <col min="7674" max="7674" width="28.6640625" customWidth="1"/>
    <col min="7675" max="7675" width="7.5546875" customWidth="1"/>
    <col min="7676" max="7685" width="8.5546875" customWidth="1"/>
    <col min="7686" max="7689" width="0" hidden="1" customWidth="1"/>
    <col min="7929" max="7929" width="62.44140625" customWidth="1"/>
    <col min="7930" max="7930" width="28.6640625" customWidth="1"/>
    <col min="7931" max="7931" width="7.5546875" customWidth="1"/>
    <col min="7932" max="7941" width="8.5546875" customWidth="1"/>
    <col min="7942" max="7945" width="0" hidden="1" customWidth="1"/>
    <col min="8185" max="8185" width="62.44140625" customWidth="1"/>
    <col min="8186" max="8186" width="28.6640625" customWidth="1"/>
    <col min="8187" max="8187" width="7.5546875" customWidth="1"/>
    <col min="8188" max="8197" width="8.5546875" customWidth="1"/>
    <col min="8198" max="8201" width="0" hidden="1" customWidth="1"/>
    <col min="8441" max="8441" width="62.44140625" customWidth="1"/>
    <col min="8442" max="8442" width="28.6640625" customWidth="1"/>
    <col min="8443" max="8443" width="7.5546875" customWidth="1"/>
    <col min="8444" max="8453" width="8.5546875" customWidth="1"/>
    <col min="8454" max="8457" width="0" hidden="1" customWidth="1"/>
    <col min="8697" max="8697" width="62.44140625" customWidth="1"/>
    <col min="8698" max="8698" width="28.6640625" customWidth="1"/>
    <col min="8699" max="8699" width="7.5546875" customWidth="1"/>
    <col min="8700" max="8709" width="8.5546875" customWidth="1"/>
    <col min="8710" max="8713" width="0" hidden="1" customWidth="1"/>
    <col min="8953" max="8953" width="62.44140625" customWidth="1"/>
    <col min="8954" max="8954" width="28.6640625" customWidth="1"/>
    <col min="8955" max="8955" width="7.5546875" customWidth="1"/>
    <col min="8956" max="8965" width="8.5546875" customWidth="1"/>
    <col min="8966" max="8969" width="0" hidden="1" customWidth="1"/>
    <col min="9209" max="9209" width="62.44140625" customWidth="1"/>
    <col min="9210" max="9210" width="28.6640625" customWidth="1"/>
    <col min="9211" max="9211" width="7.5546875" customWidth="1"/>
    <col min="9212" max="9221" width="8.5546875" customWidth="1"/>
    <col min="9222" max="9225" width="0" hidden="1" customWidth="1"/>
    <col min="9465" max="9465" width="62.44140625" customWidth="1"/>
    <col min="9466" max="9466" width="28.6640625" customWidth="1"/>
    <col min="9467" max="9467" width="7.5546875" customWidth="1"/>
    <col min="9468" max="9477" width="8.5546875" customWidth="1"/>
    <col min="9478" max="9481" width="0" hidden="1" customWidth="1"/>
    <col min="9721" max="9721" width="62.44140625" customWidth="1"/>
    <col min="9722" max="9722" width="28.6640625" customWidth="1"/>
    <col min="9723" max="9723" width="7.5546875" customWidth="1"/>
    <col min="9724" max="9733" width="8.5546875" customWidth="1"/>
    <col min="9734" max="9737" width="0" hidden="1" customWidth="1"/>
    <col min="9977" max="9977" width="62.44140625" customWidth="1"/>
    <col min="9978" max="9978" width="28.6640625" customWidth="1"/>
    <col min="9979" max="9979" width="7.5546875" customWidth="1"/>
    <col min="9980" max="9989" width="8.5546875" customWidth="1"/>
    <col min="9990" max="9993" width="0" hidden="1" customWidth="1"/>
    <col min="10233" max="10233" width="62.44140625" customWidth="1"/>
    <col min="10234" max="10234" width="28.6640625" customWidth="1"/>
    <col min="10235" max="10235" width="7.5546875" customWidth="1"/>
    <col min="10236" max="10245" width="8.5546875" customWidth="1"/>
    <col min="10246" max="10249" width="0" hidden="1" customWidth="1"/>
    <col min="10489" max="10489" width="62.44140625" customWidth="1"/>
    <col min="10490" max="10490" width="28.6640625" customWidth="1"/>
    <col min="10491" max="10491" width="7.5546875" customWidth="1"/>
    <col min="10492" max="10501" width="8.5546875" customWidth="1"/>
    <col min="10502" max="10505" width="0" hidden="1" customWidth="1"/>
    <col min="10745" max="10745" width="62.44140625" customWidth="1"/>
    <col min="10746" max="10746" width="28.6640625" customWidth="1"/>
    <col min="10747" max="10747" width="7.5546875" customWidth="1"/>
    <col min="10748" max="10757" width="8.5546875" customWidth="1"/>
    <col min="10758" max="10761" width="0" hidden="1" customWidth="1"/>
    <col min="11001" max="11001" width="62.44140625" customWidth="1"/>
    <col min="11002" max="11002" width="28.6640625" customWidth="1"/>
    <col min="11003" max="11003" width="7.5546875" customWidth="1"/>
    <col min="11004" max="11013" width="8.5546875" customWidth="1"/>
    <col min="11014" max="11017" width="0" hidden="1" customWidth="1"/>
    <col min="11257" max="11257" width="62.44140625" customWidth="1"/>
    <col min="11258" max="11258" width="28.6640625" customWidth="1"/>
    <col min="11259" max="11259" width="7.5546875" customWidth="1"/>
    <col min="11260" max="11269" width="8.5546875" customWidth="1"/>
    <col min="11270" max="11273" width="0" hidden="1" customWidth="1"/>
    <col min="11513" max="11513" width="62.44140625" customWidth="1"/>
    <col min="11514" max="11514" width="28.6640625" customWidth="1"/>
    <col min="11515" max="11515" width="7.5546875" customWidth="1"/>
    <col min="11516" max="11525" width="8.5546875" customWidth="1"/>
    <col min="11526" max="11529" width="0" hidden="1" customWidth="1"/>
    <col min="11769" max="11769" width="62.44140625" customWidth="1"/>
    <col min="11770" max="11770" width="28.6640625" customWidth="1"/>
    <col min="11771" max="11771" width="7.5546875" customWidth="1"/>
    <col min="11772" max="11781" width="8.5546875" customWidth="1"/>
    <col min="11782" max="11785" width="0" hidden="1" customWidth="1"/>
    <col min="12025" max="12025" width="62.44140625" customWidth="1"/>
    <col min="12026" max="12026" width="28.6640625" customWidth="1"/>
    <col min="12027" max="12027" width="7.5546875" customWidth="1"/>
    <col min="12028" max="12037" width="8.5546875" customWidth="1"/>
    <col min="12038" max="12041" width="0" hidden="1" customWidth="1"/>
    <col min="12281" max="12281" width="62.44140625" customWidth="1"/>
    <col min="12282" max="12282" width="28.6640625" customWidth="1"/>
    <col min="12283" max="12283" width="7.5546875" customWidth="1"/>
    <col min="12284" max="12293" width="8.5546875" customWidth="1"/>
    <col min="12294" max="12297" width="0" hidden="1" customWidth="1"/>
    <col min="12537" max="12537" width="62.44140625" customWidth="1"/>
    <col min="12538" max="12538" width="28.6640625" customWidth="1"/>
    <col min="12539" max="12539" width="7.5546875" customWidth="1"/>
    <col min="12540" max="12549" width="8.5546875" customWidth="1"/>
    <col min="12550" max="12553" width="0" hidden="1" customWidth="1"/>
    <col min="12793" max="12793" width="62.44140625" customWidth="1"/>
    <col min="12794" max="12794" width="28.6640625" customWidth="1"/>
    <col min="12795" max="12795" width="7.5546875" customWidth="1"/>
    <col min="12796" max="12805" width="8.5546875" customWidth="1"/>
    <col min="12806" max="12809" width="0" hidden="1" customWidth="1"/>
    <col min="13049" max="13049" width="62.44140625" customWidth="1"/>
    <col min="13050" max="13050" width="28.6640625" customWidth="1"/>
    <col min="13051" max="13051" width="7.5546875" customWidth="1"/>
    <col min="13052" max="13061" width="8.5546875" customWidth="1"/>
    <col min="13062" max="13065" width="0" hidden="1" customWidth="1"/>
    <col min="13305" max="13305" width="62.44140625" customWidth="1"/>
    <col min="13306" max="13306" width="28.6640625" customWidth="1"/>
    <col min="13307" max="13307" width="7.5546875" customWidth="1"/>
    <col min="13308" max="13317" width="8.5546875" customWidth="1"/>
    <col min="13318" max="13321" width="0" hidden="1" customWidth="1"/>
    <col min="13561" max="13561" width="62.44140625" customWidth="1"/>
    <col min="13562" max="13562" width="28.6640625" customWidth="1"/>
    <col min="13563" max="13563" width="7.5546875" customWidth="1"/>
    <col min="13564" max="13573" width="8.5546875" customWidth="1"/>
    <col min="13574" max="13577" width="0" hidden="1" customWidth="1"/>
    <col min="13817" max="13817" width="62.44140625" customWidth="1"/>
    <col min="13818" max="13818" width="28.6640625" customWidth="1"/>
    <col min="13819" max="13819" width="7.5546875" customWidth="1"/>
    <col min="13820" max="13829" width="8.5546875" customWidth="1"/>
    <col min="13830" max="13833" width="0" hidden="1" customWidth="1"/>
    <col min="14073" max="14073" width="62.44140625" customWidth="1"/>
    <col min="14074" max="14074" width="28.6640625" customWidth="1"/>
    <col min="14075" max="14075" width="7.5546875" customWidth="1"/>
    <col min="14076" max="14085" width="8.5546875" customWidth="1"/>
    <col min="14086" max="14089" width="0" hidden="1" customWidth="1"/>
    <col min="14329" max="14329" width="62.44140625" customWidth="1"/>
    <col min="14330" max="14330" width="28.6640625" customWidth="1"/>
    <col min="14331" max="14331" width="7.5546875" customWidth="1"/>
    <col min="14332" max="14341" width="8.5546875" customWidth="1"/>
    <col min="14342" max="14345" width="0" hidden="1" customWidth="1"/>
    <col min="14585" max="14585" width="62.44140625" customWidth="1"/>
    <col min="14586" max="14586" width="28.6640625" customWidth="1"/>
    <col min="14587" max="14587" width="7.5546875" customWidth="1"/>
    <col min="14588" max="14597" width="8.5546875" customWidth="1"/>
    <col min="14598" max="14601" width="0" hidden="1" customWidth="1"/>
    <col min="14841" max="14841" width="62.44140625" customWidth="1"/>
    <col min="14842" max="14842" width="28.6640625" customWidth="1"/>
    <col min="14843" max="14843" width="7.5546875" customWidth="1"/>
    <col min="14844" max="14853" width="8.5546875" customWidth="1"/>
    <col min="14854" max="14857" width="0" hidden="1" customWidth="1"/>
    <col min="15097" max="15097" width="62.44140625" customWidth="1"/>
    <col min="15098" max="15098" width="28.6640625" customWidth="1"/>
    <col min="15099" max="15099" width="7.5546875" customWidth="1"/>
    <col min="15100" max="15109" width="8.5546875" customWidth="1"/>
    <col min="15110" max="15113" width="0" hidden="1" customWidth="1"/>
    <col min="15353" max="15353" width="62.44140625" customWidth="1"/>
    <col min="15354" max="15354" width="28.6640625" customWidth="1"/>
    <col min="15355" max="15355" width="7.5546875" customWidth="1"/>
    <col min="15356" max="15365" width="8.5546875" customWidth="1"/>
    <col min="15366" max="15369" width="0" hidden="1" customWidth="1"/>
    <col min="15609" max="15609" width="62.44140625" customWidth="1"/>
    <col min="15610" max="15610" width="28.6640625" customWidth="1"/>
    <col min="15611" max="15611" width="7.5546875" customWidth="1"/>
    <col min="15612" max="15621" width="8.5546875" customWidth="1"/>
    <col min="15622" max="15625" width="0" hidden="1" customWidth="1"/>
    <col min="15865" max="15865" width="62.44140625" customWidth="1"/>
    <col min="15866" max="15866" width="28.6640625" customWidth="1"/>
    <col min="15867" max="15867" width="7.5546875" customWidth="1"/>
    <col min="15868" max="15877" width="8.5546875" customWidth="1"/>
    <col min="15878" max="15881" width="0" hidden="1" customWidth="1"/>
    <col min="16121" max="16121" width="62.44140625" customWidth="1"/>
    <col min="16122" max="16122" width="28.6640625" customWidth="1"/>
    <col min="16123" max="16123" width="7.5546875" customWidth="1"/>
    <col min="16124" max="16133" width="8.5546875" customWidth="1"/>
    <col min="16134" max="16137" width="0" hidden="1" customWidth="1"/>
  </cols>
  <sheetData>
    <row r="1" spans="1:24" ht="15.6" x14ac:dyDescent="0.3">
      <c r="I1" s="122"/>
      <c r="J1" s="122"/>
      <c r="K1" s="122"/>
      <c r="L1" s="122"/>
      <c r="M1" s="122"/>
      <c r="N1" s="122"/>
    </row>
    <row r="2" spans="1:24" ht="15.6" x14ac:dyDescent="0.3">
      <c r="A2" s="179" t="s">
        <v>0</v>
      </c>
      <c r="B2" s="179"/>
      <c r="C2" s="179"/>
      <c r="D2" s="179"/>
      <c r="I2" s="122"/>
      <c r="J2" s="122"/>
      <c r="K2" s="122"/>
      <c r="L2" s="122"/>
      <c r="M2" s="122"/>
      <c r="N2" s="122"/>
    </row>
    <row r="3" spans="1:24" ht="15.6" x14ac:dyDescent="0.3">
      <c r="I3" s="134"/>
      <c r="J3" s="134"/>
      <c r="K3" s="134"/>
      <c r="L3" s="134"/>
      <c r="M3" s="134"/>
      <c r="N3" s="134"/>
    </row>
    <row r="5" spans="1:24" ht="15.6" x14ac:dyDescent="0.3">
      <c r="A5" s="135"/>
      <c r="B5" s="135"/>
      <c r="C5" s="135"/>
      <c r="D5" s="135"/>
      <c r="E5" s="135"/>
      <c r="F5" s="135"/>
      <c r="G5" s="135"/>
      <c r="H5" s="135"/>
      <c r="I5" s="135"/>
      <c r="J5" s="135"/>
      <c r="K5" s="135"/>
      <c r="L5" s="135"/>
      <c r="M5" s="135"/>
      <c r="N5" s="135"/>
    </row>
    <row r="6" spans="1:24" ht="15" thickBot="1" x14ac:dyDescent="0.35">
      <c r="T6" s="162" t="s">
        <v>1</v>
      </c>
      <c r="U6" s="162"/>
      <c r="V6" s="162"/>
      <c r="W6" s="162"/>
      <c r="X6" s="162"/>
    </row>
    <row r="7" spans="1:24" ht="60" customHeight="1" x14ac:dyDescent="0.3">
      <c r="A7" s="141" t="s">
        <v>2</v>
      </c>
      <c r="B7" s="151" t="s">
        <v>3</v>
      </c>
      <c r="C7" s="143" t="s">
        <v>4</v>
      </c>
      <c r="D7" s="145" t="s">
        <v>5</v>
      </c>
      <c r="E7" s="146"/>
      <c r="F7" s="147"/>
      <c r="G7" s="41" t="s">
        <v>6</v>
      </c>
      <c r="H7" s="43" t="s">
        <v>7</v>
      </c>
      <c r="I7" s="43" t="s">
        <v>8</v>
      </c>
      <c r="J7" s="42" t="s">
        <v>9</v>
      </c>
      <c r="K7" s="136" t="s">
        <v>10</v>
      </c>
      <c r="L7" s="138" t="s">
        <v>11</v>
      </c>
      <c r="M7" s="139"/>
      <c r="N7" s="140"/>
      <c r="O7" s="119" t="s">
        <v>12</v>
      </c>
      <c r="P7" s="120"/>
      <c r="Q7" s="120"/>
      <c r="R7" s="120"/>
      <c r="S7" s="121"/>
      <c r="T7" s="163" t="s">
        <v>13</v>
      </c>
      <c r="U7" s="164"/>
      <c r="V7" s="165"/>
    </row>
    <row r="8" spans="1:24" ht="74.400000000000006" customHeight="1" thickBot="1" x14ac:dyDescent="0.35">
      <c r="A8" s="142"/>
      <c r="B8" s="152"/>
      <c r="C8" s="144"/>
      <c r="D8" s="44" t="s">
        <v>14</v>
      </c>
      <c r="E8" s="45" t="s">
        <v>15</v>
      </c>
      <c r="F8" s="46" t="s">
        <v>16</v>
      </c>
      <c r="G8" s="44">
        <v>500</v>
      </c>
      <c r="H8" s="47">
        <v>1000</v>
      </c>
      <c r="I8" s="47">
        <v>2000</v>
      </c>
      <c r="J8" s="48">
        <v>4000</v>
      </c>
      <c r="K8" s="137"/>
      <c r="L8" s="37" t="s">
        <v>17</v>
      </c>
      <c r="M8" s="38" t="s">
        <v>18</v>
      </c>
      <c r="N8" s="94" t="s">
        <v>19</v>
      </c>
      <c r="O8" s="34" t="s">
        <v>20</v>
      </c>
      <c r="P8" s="35" t="s">
        <v>21</v>
      </c>
      <c r="Q8" s="35" t="s">
        <v>22</v>
      </c>
      <c r="R8" s="35" t="s">
        <v>23</v>
      </c>
      <c r="S8" s="36" t="s">
        <v>24</v>
      </c>
      <c r="T8" s="74" t="s">
        <v>25</v>
      </c>
      <c r="U8" s="75" t="s">
        <v>26</v>
      </c>
      <c r="V8" s="76" t="s">
        <v>27</v>
      </c>
    </row>
    <row r="9" spans="1:24" x14ac:dyDescent="0.3">
      <c r="A9" s="55" t="s">
        <v>28</v>
      </c>
      <c r="B9" s="56"/>
      <c r="C9" s="126" t="s">
        <v>29</v>
      </c>
      <c r="D9" s="127"/>
      <c r="E9" s="127"/>
      <c r="F9" s="127"/>
      <c r="G9" s="127"/>
      <c r="H9" s="127"/>
      <c r="I9" s="127"/>
      <c r="J9" s="127"/>
      <c r="K9" s="57"/>
      <c r="L9" s="131"/>
      <c r="M9" s="132"/>
      <c r="N9" s="133"/>
      <c r="O9" s="116"/>
      <c r="P9" s="117"/>
      <c r="Q9" s="117"/>
      <c r="R9" s="117"/>
      <c r="S9" s="194"/>
      <c r="T9" s="171"/>
      <c r="U9" s="172"/>
      <c r="V9" s="173"/>
      <c r="W9" s="166" t="s">
        <v>30</v>
      </c>
    </row>
    <row r="10" spans="1:24" ht="15" thickBot="1" x14ac:dyDescent="0.35">
      <c r="A10" s="52" t="s">
        <v>31</v>
      </c>
      <c r="B10" s="53"/>
      <c r="C10" s="123" t="s">
        <v>32</v>
      </c>
      <c r="D10" s="124"/>
      <c r="E10" s="124"/>
      <c r="F10" s="124"/>
      <c r="G10" s="124"/>
      <c r="H10" s="124"/>
      <c r="I10" s="124"/>
      <c r="J10" s="124"/>
      <c r="K10" s="54"/>
      <c r="L10" s="128"/>
      <c r="M10" s="129"/>
      <c r="N10" s="130"/>
      <c r="O10" s="116"/>
      <c r="P10" s="117"/>
      <c r="Q10" s="117"/>
      <c r="R10" s="117"/>
      <c r="S10" s="194"/>
      <c r="T10" s="168"/>
      <c r="U10" s="169"/>
      <c r="V10" s="170"/>
      <c r="W10" s="167"/>
    </row>
    <row r="11" spans="1:24" s="4" customFormat="1" ht="13.95" customHeight="1" x14ac:dyDescent="0.25">
      <c r="A11" s="28" t="s">
        <v>33</v>
      </c>
      <c r="B11" s="49"/>
      <c r="C11" s="25" t="s">
        <v>34</v>
      </c>
      <c r="D11" s="5" t="s">
        <v>35</v>
      </c>
      <c r="E11" s="5" t="s">
        <v>35</v>
      </c>
      <c r="F11" s="5" t="s">
        <v>35</v>
      </c>
      <c r="G11" s="5" t="s">
        <v>36</v>
      </c>
      <c r="H11" s="8" t="s">
        <v>36</v>
      </c>
      <c r="I11" s="8" t="s">
        <v>36</v>
      </c>
      <c r="J11" s="9" t="s">
        <v>36</v>
      </c>
      <c r="K11" s="27">
        <v>9</v>
      </c>
      <c r="L11" s="20"/>
      <c r="M11" s="21">
        <f>K11*L11</f>
        <v>0</v>
      </c>
      <c r="N11" s="95" t="s">
        <v>35</v>
      </c>
      <c r="O11" s="7"/>
      <c r="P11" s="8" t="s">
        <v>35</v>
      </c>
      <c r="Q11" s="8" t="s">
        <v>35</v>
      </c>
      <c r="R11" s="8" t="s">
        <v>35</v>
      </c>
      <c r="S11" s="195" t="s">
        <v>35</v>
      </c>
      <c r="T11" s="79"/>
      <c r="U11" s="71"/>
      <c r="V11" s="80"/>
      <c r="W11" s="167"/>
    </row>
    <row r="12" spans="1:24" x14ac:dyDescent="0.3">
      <c r="A12" s="28" t="s">
        <v>37</v>
      </c>
      <c r="B12" s="49"/>
      <c r="C12" s="11" t="s">
        <v>38</v>
      </c>
      <c r="D12" s="8" t="s">
        <v>39</v>
      </c>
      <c r="E12" s="8" t="s">
        <v>40</v>
      </c>
      <c r="F12" s="8">
        <v>1</v>
      </c>
      <c r="G12" s="8" t="s">
        <v>36</v>
      </c>
      <c r="H12" s="8" t="s">
        <v>36</v>
      </c>
      <c r="I12" s="8" t="s">
        <v>36</v>
      </c>
      <c r="J12" s="9" t="s">
        <v>36</v>
      </c>
      <c r="K12" s="28">
        <v>9</v>
      </c>
      <c r="L12" s="20"/>
      <c r="M12" s="21">
        <f t="shared" ref="M12:M74" si="0">K12*L12</f>
        <v>0</v>
      </c>
      <c r="N12" s="95"/>
      <c r="O12" s="7"/>
      <c r="P12" s="22"/>
      <c r="Q12" s="22"/>
      <c r="R12" s="22"/>
      <c r="S12" s="196"/>
      <c r="T12" s="77"/>
      <c r="U12" s="70"/>
      <c r="V12" s="78"/>
      <c r="W12" s="167"/>
    </row>
    <row r="13" spans="1:24" x14ac:dyDescent="0.3">
      <c r="A13" s="28" t="s">
        <v>41</v>
      </c>
      <c r="B13" s="49"/>
      <c r="C13" s="11" t="s">
        <v>42</v>
      </c>
      <c r="D13" s="8" t="s">
        <v>43</v>
      </c>
      <c r="E13" s="8" t="s">
        <v>44</v>
      </c>
      <c r="F13" s="8">
        <v>29</v>
      </c>
      <c r="G13" s="8" t="s">
        <v>36</v>
      </c>
      <c r="H13" s="8" t="s">
        <v>36</v>
      </c>
      <c r="I13" s="8" t="s">
        <v>36</v>
      </c>
      <c r="J13" s="9" t="s">
        <v>36</v>
      </c>
      <c r="K13" s="28">
        <v>9</v>
      </c>
      <c r="L13" s="20"/>
      <c r="M13" s="21">
        <f t="shared" si="0"/>
        <v>0</v>
      </c>
      <c r="N13" s="95"/>
      <c r="O13" s="7"/>
      <c r="P13" s="22"/>
      <c r="Q13" s="22"/>
      <c r="R13" s="22"/>
      <c r="S13" s="196"/>
      <c r="T13" s="77"/>
      <c r="U13" s="70"/>
      <c r="V13" s="78"/>
      <c r="W13" s="167"/>
    </row>
    <row r="14" spans="1:24" x14ac:dyDescent="0.3">
      <c r="A14" s="28" t="s">
        <v>45</v>
      </c>
      <c r="B14" s="49"/>
      <c r="C14" s="11" t="s">
        <v>46</v>
      </c>
      <c r="D14" s="8" t="s">
        <v>47</v>
      </c>
      <c r="E14" s="8" t="s">
        <v>40</v>
      </c>
      <c r="F14" s="8">
        <v>1</v>
      </c>
      <c r="G14" s="8" t="s">
        <v>36</v>
      </c>
      <c r="H14" s="8" t="s">
        <v>36</v>
      </c>
      <c r="I14" s="8" t="s">
        <v>36</v>
      </c>
      <c r="J14" s="9" t="s">
        <v>36</v>
      </c>
      <c r="K14" s="28">
        <v>9</v>
      </c>
      <c r="L14" s="20"/>
      <c r="M14" s="21">
        <f t="shared" si="0"/>
        <v>0</v>
      </c>
      <c r="N14" s="95"/>
      <c r="O14" s="7"/>
      <c r="P14" s="22"/>
      <c r="Q14" s="22"/>
      <c r="R14" s="22"/>
      <c r="S14" s="196"/>
      <c r="T14" s="77"/>
      <c r="U14" s="70"/>
      <c r="V14" s="78"/>
      <c r="W14" s="167"/>
    </row>
    <row r="15" spans="1:24" x14ac:dyDescent="0.3">
      <c r="A15" s="28" t="s">
        <v>48</v>
      </c>
      <c r="B15" s="49"/>
      <c r="C15" s="11" t="s">
        <v>49</v>
      </c>
      <c r="D15" s="8" t="s">
        <v>50</v>
      </c>
      <c r="E15" s="8" t="s">
        <v>40</v>
      </c>
      <c r="F15" s="8">
        <v>1</v>
      </c>
      <c r="G15" s="8" t="s">
        <v>36</v>
      </c>
      <c r="H15" s="8" t="s">
        <v>36</v>
      </c>
      <c r="I15" s="8" t="s">
        <v>36</v>
      </c>
      <c r="J15" s="9" t="s">
        <v>36</v>
      </c>
      <c r="K15" s="28">
        <v>9</v>
      </c>
      <c r="L15" s="20"/>
      <c r="M15" s="21">
        <f t="shared" si="0"/>
        <v>0</v>
      </c>
      <c r="N15" s="95"/>
      <c r="O15" s="7"/>
      <c r="P15" s="22"/>
      <c r="Q15" s="22"/>
      <c r="R15" s="22"/>
      <c r="S15" s="196"/>
      <c r="T15" s="77"/>
      <c r="U15" s="70"/>
      <c r="V15" s="78"/>
      <c r="W15" s="167"/>
    </row>
    <row r="16" spans="1:24" x14ac:dyDescent="0.3">
      <c r="A16" s="28" t="s">
        <v>51</v>
      </c>
      <c r="B16" s="49"/>
      <c r="C16" s="11" t="s">
        <v>52</v>
      </c>
      <c r="D16" s="8" t="s">
        <v>35</v>
      </c>
      <c r="E16" s="8" t="s">
        <v>35</v>
      </c>
      <c r="F16" s="8" t="s">
        <v>35</v>
      </c>
      <c r="G16" s="8" t="s">
        <v>36</v>
      </c>
      <c r="H16" s="8" t="s">
        <v>36</v>
      </c>
      <c r="I16" s="8" t="s">
        <v>36</v>
      </c>
      <c r="J16" s="9" t="s">
        <v>36</v>
      </c>
      <c r="K16" s="28">
        <v>9</v>
      </c>
      <c r="L16" s="20"/>
      <c r="M16" s="21">
        <f t="shared" si="0"/>
        <v>0</v>
      </c>
      <c r="N16" s="96" t="s">
        <v>35</v>
      </c>
      <c r="O16" s="7"/>
      <c r="P16" s="8" t="s">
        <v>35</v>
      </c>
      <c r="Q16" s="8" t="s">
        <v>35</v>
      </c>
      <c r="R16" s="8" t="s">
        <v>35</v>
      </c>
      <c r="S16" s="195" t="s">
        <v>35</v>
      </c>
      <c r="T16" s="77"/>
      <c r="U16" s="70"/>
      <c r="V16" s="78"/>
      <c r="W16" s="167"/>
    </row>
    <row r="17" spans="1:23" x14ac:dyDescent="0.3">
      <c r="A17" s="28" t="s">
        <v>53</v>
      </c>
      <c r="B17" s="49"/>
      <c r="C17" s="12" t="s">
        <v>54</v>
      </c>
      <c r="D17" s="13" t="s">
        <v>55</v>
      </c>
      <c r="E17" s="13" t="s">
        <v>40</v>
      </c>
      <c r="F17" s="8">
        <v>2</v>
      </c>
      <c r="G17" s="8" t="s">
        <v>35</v>
      </c>
      <c r="H17" s="8" t="s">
        <v>36</v>
      </c>
      <c r="I17" s="8" t="s">
        <v>36</v>
      </c>
      <c r="J17" s="9" t="s">
        <v>36</v>
      </c>
      <c r="K17" s="28">
        <v>4</v>
      </c>
      <c r="L17" s="20"/>
      <c r="M17" s="21">
        <f t="shared" si="0"/>
        <v>0</v>
      </c>
      <c r="N17" s="95"/>
      <c r="O17" s="33"/>
      <c r="P17" s="22"/>
      <c r="Q17" s="22"/>
      <c r="R17" s="22"/>
      <c r="S17" s="196"/>
      <c r="T17" s="77"/>
      <c r="U17" s="70"/>
      <c r="V17" s="78"/>
      <c r="W17" s="167"/>
    </row>
    <row r="18" spans="1:23" x14ac:dyDescent="0.3">
      <c r="A18" s="28" t="s">
        <v>56</v>
      </c>
      <c r="B18" s="49"/>
      <c r="C18" s="11" t="s">
        <v>57</v>
      </c>
      <c r="D18" s="8" t="s">
        <v>58</v>
      </c>
      <c r="E18" s="8" t="s">
        <v>40</v>
      </c>
      <c r="F18" s="8">
        <v>1</v>
      </c>
      <c r="G18" s="8" t="s">
        <v>35</v>
      </c>
      <c r="H18" s="8" t="s">
        <v>36</v>
      </c>
      <c r="I18" s="8" t="s">
        <v>36</v>
      </c>
      <c r="J18" s="9" t="s">
        <v>36</v>
      </c>
      <c r="K18" s="28">
        <v>4</v>
      </c>
      <c r="L18" s="20"/>
      <c r="M18" s="21">
        <f t="shared" si="0"/>
        <v>0</v>
      </c>
      <c r="N18" s="95"/>
      <c r="O18" s="7"/>
      <c r="P18" s="22"/>
      <c r="Q18" s="22"/>
      <c r="R18" s="22"/>
      <c r="S18" s="196"/>
      <c r="T18" s="77"/>
      <c r="U18" s="70"/>
      <c r="V18" s="78"/>
      <c r="W18" s="167"/>
    </row>
    <row r="19" spans="1:23" x14ac:dyDescent="0.3">
      <c r="A19" s="28" t="s">
        <v>59</v>
      </c>
      <c r="B19" s="49"/>
      <c r="C19" s="11" t="s">
        <v>60</v>
      </c>
      <c r="D19" s="8" t="s">
        <v>35</v>
      </c>
      <c r="E19" s="8" t="s">
        <v>35</v>
      </c>
      <c r="F19" s="8" t="s">
        <v>35</v>
      </c>
      <c r="G19" s="8" t="s">
        <v>35</v>
      </c>
      <c r="H19" s="8" t="s">
        <v>35</v>
      </c>
      <c r="I19" s="8" t="s">
        <v>36</v>
      </c>
      <c r="J19" s="9" t="s">
        <v>36</v>
      </c>
      <c r="K19" s="28">
        <v>2</v>
      </c>
      <c r="L19" s="20"/>
      <c r="M19" s="21">
        <f t="shared" si="0"/>
        <v>0</v>
      </c>
      <c r="N19" s="96" t="s">
        <v>35</v>
      </c>
      <c r="O19" s="7"/>
      <c r="P19" s="8" t="s">
        <v>35</v>
      </c>
      <c r="Q19" s="8" t="s">
        <v>35</v>
      </c>
      <c r="R19" s="8" t="s">
        <v>35</v>
      </c>
      <c r="S19" s="195" t="s">
        <v>35</v>
      </c>
      <c r="T19" s="77"/>
      <c r="U19" s="70"/>
      <c r="V19" s="78"/>
      <c r="W19" s="167"/>
    </row>
    <row r="20" spans="1:23" ht="15" thickBot="1" x14ac:dyDescent="0.35">
      <c r="A20" s="28" t="s">
        <v>61</v>
      </c>
      <c r="B20" s="49"/>
      <c r="C20" s="11" t="s">
        <v>62</v>
      </c>
      <c r="D20" s="8" t="s">
        <v>63</v>
      </c>
      <c r="E20" s="8" t="s">
        <v>44</v>
      </c>
      <c r="F20" s="8">
        <v>14</v>
      </c>
      <c r="G20" s="8" t="s">
        <v>35</v>
      </c>
      <c r="H20" s="8" t="s">
        <v>35</v>
      </c>
      <c r="I20" s="8" t="s">
        <v>35</v>
      </c>
      <c r="J20" s="9" t="s">
        <v>36</v>
      </c>
      <c r="K20" s="14">
        <v>1</v>
      </c>
      <c r="L20" s="20"/>
      <c r="M20" s="21">
        <f t="shared" si="0"/>
        <v>0</v>
      </c>
      <c r="N20" s="95"/>
      <c r="O20" s="7"/>
      <c r="P20" s="22"/>
      <c r="Q20" s="22"/>
      <c r="R20" s="22"/>
      <c r="S20" s="196"/>
      <c r="T20" s="77"/>
      <c r="U20" s="70"/>
      <c r="V20" s="78"/>
      <c r="W20" s="167"/>
    </row>
    <row r="21" spans="1:23" ht="15" thickBot="1" x14ac:dyDescent="0.35">
      <c r="A21" s="52" t="s">
        <v>64</v>
      </c>
      <c r="B21" s="53"/>
      <c r="C21" s="123" t="s">
        <v>65</v>
      </c>
      <c r="D21" s="124"/>
      <c r="E21" s="124"/>
      <c r="F21" s="124"/>
      <c r="G21" s="124"/>
      <c r="H21" s="124"/>
      <c r="I21" s="124"/>
      <c r="J21" s="125"/>
      <c r="K21" s="58"/>
      <c r="L21" s="153"/>
      <c r="M21" s="154"/>
      <c r="N21" s="155"/>
      <c r="O21" s="116"/>
      <c r="P21" s="117"/>
      <c r="Q21" s="117"/>
      <c r="R21" s="117"/>
      <c r="S21" s="194"/>
      <c r="T21" s="168"/>
      <c r="U21" s="169"/>
      <c r="V21" s="170"/>
      <c r="W21" s="167"/>
    </row>
    <row r="22" spans="1:23" x14ac:dyDescent="0.3">
      <c r="A22" s="28" t="s">
        <v>66</v>
      </c>
      <c r="B22" s="49"/>
      <c r="C22" s="12" t="s">
        <v>67</v>
      </c>
      <c r="D22" s="8" t="s">
        <v>35</v>
      </c>
      <c r="E22" s="8" t="s">
        <v>35</v>
      </c>
      <c r="F22" s="8" t="s">
        <v>35</v>
      </c>
      <c r="G22" s="8" t="s">
        <v>36</v>
      </c>
      <c r="H22" s="8" t="s">
        <v>36</v>
      </c>
      <c r="I22" s="8" t="s">
        <v>36</v>
      </c>
      <c r="J22" s="9" t="s">
        <v>36</v>
      </c>
      <c r="K22" s="27">
        <v>9</v>
      </c>
      <c r="L22" s="20"/>
      <c r="M22" s="21">
        <f t="shared" si="0"/>
        <v>0</v>
      </c>
      <c r="N22" s="96" t="s">
        <v>35</v>
      </c>
      <c r="O22" s="7"/>
      <c r="P22" s="8" t="s">
        <v>35</v>
      </c>
      <c r="Q22" s="8" t="s">
        <v>35</v>
      </c>
      <c r="R22" s="8" t="s">
        <v>35</v>
      </c>
      <c r="S22" s="195" t="s">
        <v>35</v>
      </c>
      <c r="T22" s="77"/>
      <c r="U22" s="70"/>
      <c r="V22" s="78"/>
      <c r="W22" s="167"/>
    </row>
    <row r="23" spans="1:23" x14ac:dyDescent="0.3">
      <c r="A23" s="28" t="s">
        <v>68</v>
      </c>
      <c r="B23" s="49"/>
      <c r="C23" s="11" t="s">
        <v>69</v>
      </c>
      <c r="D23" s="8" t="s">
        <v>70</v>
      </c>
      <c r="E23" s="8" t="s">
        <v>40</v>
      </c>
      <c r="F23" s="8">
        <v>1</v>
      </c>
      <c r="G23" s="8" t="s">
        <v>35</v>
      </c>
      <c r="H23" s="8" t="s">
        <v>36</v>
      </c>
      <c r="I23" s="8" t="s">
        <v>36</v>
      </c>
      <c r="J23" s="9" t="s">
        <v>36</v>
      </c>
      <c r="K23" s="28">
        <v>4</v>
      </c>
      <c r="L23" s="20"/>
      <c r="M23" s="21">
        <f t="shared" si="0"/>
        <v>0</v>
      </c>
      <c r="N23" s="95"/>
      <c r="O23" s="7"/>
      <c r="P23" s="22"/>
      <c r="Q23" s="22"/>
      <c r="R23" s="22"/>
      <c r="S23" s="196"/>
      <c r="T23" s="77"/>
      <c r="U23" s="70"/>
      <c r="V23" s="78"/>
      <c r="W23" s="167"/>
    </row>
    <row r="24" spans="1:23" x14ac:dyDescent="0.3">
      <c r="A24" s="28" t="s">
        <v>71</v>
      </c>
      <c r="B24" s="49"/>
      <c r="C24" s="11" t="s">
        <v>72</v>
      </c>
      <c r="D24" s="8" t="s">
        <v>43</v>
      </c>
      <c r="E24" s="8" t="s">
        <v>44</v>
      </c>
      <c r="F24" s="8">
        <v>30</v>
      </c>
      <c r="G24" s="8" t="s">
        <v>35</v>
      </c>
      <c r="H24" s="8" t="s">
        <v>36</v>
      </c>
      <c r="I24" s="8" t="s">
        <v>36</v>
      </c>
      <c r="J24" s="9" t="s">
        <v>36</v>
      </c>
      <c r="K24" s="28">
        <v>4</v>
      </c>
      <c r="L24" s="20"/>
      <c r="M24" s="21">
        <f t="shared" si="0"/>
        <v>0</v>
      </c>
      <c r="N24" s="95"/>
      <c r="O24" s="7"/>
      <c r="P24" s="22"/>
      <c r="Q24" s="22"/>
      <c r="R24" s="22"/>
      <c r="S24" s="196"/>
      <c r="T24" s="77"/>
      <c r="U24" s="70"/>
      <c r="V24" s="78"/>
      <c r="W24" s="167"/>
    </row>
    <row r="25" spans="1:23" s="111" customFormat="1" ht="15" thickBot="1" x14ac:dyDescent="0.35">
      <c r="A25" s="98" t="s">
        <v>73</v>
      </c>
      <c r="B25" s="99"/>
      <c r="C25" s="100" t="s">
        <v>74</v>
      </c>
      <c r="D25" s="101" t="s">
        <v>35</v>
      </c>
      <c r="E25" s="101" t="s">
        <v>35</v>
      </c>
      <c r="F25" s="101" t="s">
        <v>35</v>
      </c>
      <c r="G25" s="101" t="s">
        <v>35</v>
      </c>
      <c r="H25" s="101" t="s">
        <v>36</v>
      </c>
      <c r="I25" s="101" t="s">
        <v>36</v>
      </c>
      <c r="J25" s="102" t="s">
        <v>36</v>
      </c>
      <c r="K25" s="103">
        <v>4</v>
      </c>
      <c r="L25" s="104"/>
      <c r="M25" s="105">
        <f t="shared" si="0"/>
        <v>0</v>
      </c>
      <c r="N25" s="106" t="s">
        <v>35</v>
      </c>
      <c r="O25" s="107"/>
      <c r="P25" s="101" t="s">
        <v>35</v>
      </c>
      <c r="Q25" s="101" t="s">
        <v>35</v>
      </c>
      <c r="R25" s="101" t="s">
        <v>35</v>
      </c>
      <c r="S25" s="197" t="s">
        <v>35</v>
      </c>
      <c r="T25" s="108"/>
      <c r="U25" s="109"/>
      <c r="V25" s="110"/>
      <c r="W25" s="167"/>
    </row>
    <row r="26" spans="1:23" ht="15" thickBot="1" x14ac:dyDescent="0.35">
      <c r="A26" s="52" t="s">
        <v>75</v>
      </c>
      <c r="B26" s="53"/>
      <c r="C26" s="123" t="s">
        <v>76</v>
      </c>
      <c r="D26" s="124"/>
      <c r="E26" s="124"/>
      <c r="F26" s="124"/>
      <c r="G26" s="124"/>
      <c r="H26" s="124"/>
      <c r="I26" s="124"/>
      <c r="J26" s="125"/>
      <c r="K26" s="58"/>
      <c r="L26" s="153"/>
      <c r="M26" s="154"/>
      <c r="N26" s="155"/>
      <c r="O26" s="116"/>
      <c r="P26" s="117"/>
      <c r="Q26" s="117"/>
      <c r="R26" s="117"/>
      <c r="S26" s="194"/>
      <c r="T26" s="168"/>
      <c r="U26" s="169"/>
      <c r="V26" s="170"/>
      <c r="W26" s="167"/>
    </row>
    <row r="27" spans="1:23" ht="15" thickBot="1" x14ac:dyDescent="0.35">
      <c r="A27" s="28" t="s">
        <v>77</v>
      </c>
      <c r="B27" s="49"/>
      <c r="C27" s="12" t="s">
        <v>78</v>
      </c>
      <c r="D27" s="8" t="s">
        <v>79</v>
      </c>
      <c r="E27" s="8" t="s">
        <v>40</v>
      </c>
      <c r="F27" s="8">
        <v>1</v>
      </c>
      <c r="G27" s="8" t="s">
        <v>35</v>
      </c>
      <c r="H27" s="8" t="s">
        <v>36</v>
      </c>
      <c r="I27" s="8" t="s">
        <v>36</v>
      </c>
      <c r="J27" s="9" t="s">
        <v>36</v>
      </c>
      <c r="K27" s="29">
        <v>4</v>
      </c>
      <c r="L27" s="20"/>
      <c r="M27" s="21">
        <f t="shared" si="0"/>
        <v>0</v>
      </c>
      <c r="N27" s="95"/>
      <c r="O27" s="7"/>
      <c r="P27" s="22"/>
      <c r="Q27" s="22"/>
      <c r="R27" s="22"/>
      <c r="S27" s="196"/>
      <c r="T27" s="77"/>
      <c r="U27" s="70"/>
      <c r="V27" s="78"/>
      <c r="W27" s="167"/>
    </row>
    <row r="28" spans="1:23" ht="15" thickBot="1" x14ac:dyDescent="0.35">
      <c r="A28" s="52" t="s">
        <v>80</v>
      </c>
      <c r="B28" s="53"/>
      <c r="C28" s="123" t="s">
        <v>81</v>
      </c>
      <c r="D28" s="124"/>
      <c r="E28" s="124"/>
      <c r="F28" s="124"/>
      <c r="G28" s="124"/>
      <c r="H28" s="124"/>
      <c r="I28" s="124"/>
      <c r="J28" s="125"/>
      <c r="K28" s="58"/>
      <c r="L28" s="153"/>
      <c r="M28" s="154"/>
      <c r="N28" s="155"/>
      <c r="O28" s="116"/>
      <c r="P28" s="117"/>
      <c r="Q28" s="117"/>
      <c r="R28" s="117"/>
      <c r="S28" s="194"/>
      <c r="T28" s="168"/>
      <c r="U28" s="169"/>
      <c r="V28" s="170"/>
      <c r="W28" s="167"/>
    </row>
    <row r="29" spans="1:23" x14ac:dyDescent="0.3">
      <c r="A29" s="28" t="s">
        <v>82</v>
      </c>
      <c r="B29" s="49"/>
      <c r="C29" s="12" t="s">
        <v>83</v>
      </c>
      <c r="D29" s="8" t="s">
        <v>35</v>
      </c>
      <c r="E29" s="8" t="s">
        <v>35</v>
      </c>
      <c r="F29" s="8" t="s">
        <v>35</v>
      </c>
      <c r="G29" s="8" t="s">
        <v>36</v>
      </c>
      <c r="H29" s="8" t="s">
        <v>36</v>
      </c>
      <c r="I29" s="8" t="s">
        <v>36</v>
      </c>
      <c r="J29" s="9" t="s">
        <v>36</v>
      </c>
      <c r="K29" s="27">
        <v>9</v>
      </c>
      <c r="L29" s="20"/>
      <c r="M29" s="21">
        <f t="shared" si="0"/>
        <v>0</v>
      </c>
      <c r="N29" s="95" t="s">
        <v>35</v>
      </c>
      <c r="O29" s="7"/>
      <c r="P29" s="8" t="s">
        <v>35</v>
      </c>
      <c r="Q29" s="8" t="s">
        <v>35</v>
      </c>
      <c r="R29" s="8" t="s">
        <v>35</v>
      </c>
      <c r="S29" s="195" t="s">
        <v>35</v>
      </c>
      <c r="T29" s="77"/>
      <c r="U29" s="70"/>
      <c r="V29" s="78"/>
      <c r="W29" s="167"/>
    </row>
    <row r="30" spans="1:23" x14ac:dyDescent="0.3">
      <c r="A30" s="28" t="s">
        <v>84</v>
      </c>
      <c r="B30" s="49"/>
      <c r="C30" s="12" t="s">
        <v>85</v>
      </c>
      <c r="D30" s="8" t="s">
        <v>35</v>
      </c>
      <c r="E30" s="8" t="s">
        <v>35</v>
      </c>
      <c r="F30" s="8" t="s">
        <v>35</v>
      </c>
      <c r="G30" s="8" t="s">
        <v>36</v>
      </c>
      <c r="H30" s="8" t="s">
        <v>36</v>
      </c>
      <c r="I30" s="8" t="s">
        <v>36</v>
      </c>
      <c r="J30" s="9" t="s">
        <v>36</v>
      </c>
      <c r="K30" s="28">
        <v>9</v>
      </c>
      <c r="L30" s="20"/>
      <c r="M30" s="21">
        <f t="shared" si="0"/>
        <v>0</v>
      </c>
      <c r="N30" s="95" t="s">
        <v>35</v>
      </c>
      <c r="O30" s="7"/>
      <c r="P30" s="8" t="s">
        <v>35</v>
      </c>
      <c r="Q30" s="8" t="s">
        <v>35</v>
      </c>
      <c r="R30" s="8" t="s">
        <v>35</v>
      </c>
      <c r="S30" s="195" t="s">
        <v>35</v>
      </c>
      <c r="T30" s="77"/>
      <c r="U30" s="70"/>
      <c r="V30" s="78"/>
      <c r="W30" s="167"/>
    </row>
    <row r="31" spans="1:23" x14ac:dyDescent="0.3">
      <c r="A31" s="28" t="s">
        <v>86</v>
      </c>
      <c r="B31" s="49"/>
      <c r="C31" s="12" t="s">
        <v>87</v>
      </c>
      <c r="D31" s="8" t="s">
        <v>88</v>
      </c>
      <c r="E31" s="8" t="s">
        <v>40</v>
      </c>
      <c r="F31" s="8">
        <v>1</v>
      </c>
      <c r="G31" s="8" t="s">
        <v>35</v>
      </c>
      <c r="H31" s="8" t="s">
        <v>36</v>
      </c>
      <c r="I31" s="8" t="s">
        <v>36</v>
      </c>
      <c r="J31" s="9" t="s">
        <v>36</v>
      </c>
      <c r="K31" s="28">
        <v>4</v>
      </c>
      <c r="L31" s="20"/>
      <c r="M31" s="21">
        <f t="shared" si="0"/>
        <v>0</v>
      </c>
      <c r="N31" s="95"/>
      <c r="O31" s="7"/>
      <c r="P31" s="22"/>
      <c r="Q31" s="22"/>
      <c r="R31" s="22"/>
      <c r="S31" s="196"/>
      <c r="T31" s="77"/>
      <c r="U31" s="70"/>
      <c r="V31" s="78"/>
      <c r="W31" s="167"/>
    </row>
    <row r="32" spans="1:23" x14ac:dyDescent="0.3">
      <c r="A32" s="28" t="s">
        <v>89</v>
      </c>
      <c r="B32" s="49"/>
      <c r="C32" s="12" t="s">
        <v>90</v>
      </c>
      <c r="D32" s="8" t="s">
        <v>91</v>
      </c>
      <c r="E32" s="8" t="s">
        <v>40</v>
      </c>
      <c r="F32" s="8">
        <v>1</v>
      </c>
      <c r="G32" s="8" t="s">
        <v>35</v>
      </c>
      <c r="H32" s="8" t="s">
        <v>36</v>
      </c>
      <c r="I32" s="8" t="s">
        <v>36</v>
      </c>
      <c r="J32" s="9" t="s">
        <v>36</v>
      </c>
      <c r="K32" s="28">
        <v>4</v>
      </c>
      <c r="L32" s="20"/>
      <c r="M32" s="21">
        <f t="shared" si="0"/>
        <v>0</v>
      </c>
      <c r="N32" s="95"/>
      <c r="O32" s="7"/>
      <c r="P32" s="22"/>
      <c r="Q32" s="22"/>
      <c r="R32" s="22"/>
      <c r="S32" s="196"/>
      <c r="T32" s="77"/>
      <c r="U32" s="70"/>
      <c r="V32" s="78"/>
      <c r="W32" s="167"/>
    </row>
    <row r="33" spans="1:22" x14ac:dyDescent="0.3">
      <c r="A33" s="28" t="s">
        <v>92</v>
      </c>
      <c r="B33" s="49"/>
      <c r="C33" s="12" t="s">
        <v>93</v>
      </c>
      <c r="D33" s="8">
        <v>9830601</v>
      </c>
      <c r="E33" s="8" t="s">
        <v>40</v>
      </c>
      <c r="F33" s="8">
        <v>1</v>
      </c>
      <c r="G33" s="8" t="s">
        <v>35</v>
      </c>
      <c r="H33" s="8" t="s">
        <v>36</v>
      </c>
      <c r="I33" s="8" t="s">
        <v>36</v>
      </c>
      <c r="J33" s="9" t="s">
        <v>36</v>
      </c>
      <c r="K33" s="28">
        <v>4</v>
      </c>
      <c r="L33" s="20"/>
      <c r="M33" s="21">
        <f t="shared" si="0"/>
        <v>0</v>
      </c>
      <c r="N33" s="95"/>
      <c r="O33" s="7"/>
      <c r="P33" s="22"/>
      <c r="Q33" s="22"/>
      <c r="R33" s="22"/>
      <c r="S33" s="196"/>
      <c r="T33" s="77"/>
      <c r="U33" s="70"/>
      <c r="V33" s="78"/>
    </row>
    <row r="34" spans="1:22" ht="15" thickBot="1" x14ac:dyDescent="0.35">
      <c r="A34" s="28" t="s">
        <v>94</v>
      </c>
      <c r="B34" s="49"/>
      <c r="C34" s="12" t="s">
        <v>95</v>
      </c>
      <c r="D34" s="8" t="s">
        <v>96</v>
      </c>
      <c r="E34" s="8" t="s">
        <v>44</v>
      </c>
      <c r="F34" s="8">
        <v>140</v>
      </c>
      <c r="G34" s="8" t="s">
        <v>35</v>
      </c>
      <c r="H34" s="8" t="s">
        <v>35</v>
      </c>
      <c r="I34" s="8" t="s">
        <v>36</v>
      </c>
      <c r="J34" s="9" t="s">
        <v>36</v>
      </c>
      <c r="K34" s="14">
        <v>2</v>
      </c>
      <c r="L34" s="20"/>
      <c r="M34" s="21">
        <f t="shared" si="0"/>
        <v>0</v>
      </c>
      <c r="N34" s="95"/>
      <c r="O34" s="7"/>
      <c r="P34" s="22"/>
      <c r="Q34" s="22"/>
      <c r="R34" s="22"/>
      <c r="S34" s="196"/>
      <c r="T34" s="77"/>
      <c r="U34" s="70"/>
      <c r="V34" s="78"/>
    </row>
    <row r="35" spans="1:22" ht="15" thickBot="1" x14ac:dyDescent="0.35">
      <c r="A35" s="52" t="s">
        <v>97</v>
      </c>
      <c r="B35" s="53"/>
      <c r="C35" s="123" t="s">
        <v>98</v>
      </c>
      <c r="D35" s="124"/>
      <c r="E35" s="124"/>
      <c r="F35" s="124"/>
      <c r="G35" s="124"/>
      <c r="H35" s="124"/>
      <c r="I35" s="124"/>
      <c r="J35" s="125"/>
      <c r="K35" s="58"/>
      <c r="L35" s="153"/>
      <c r="M35" s="154"/>
      <c r="N35" s="155"/>
      <c r="O35" s="116"/>
      <c r="P35" s="117"/>
      <c r="Q35" s="117"/>
      <c r="R35" s="117"/>
      <c r="S35" s="194"/>
      <c r="T35" s="168"/>
      <c r="U35" s="169"/>
      <c r="V35" s="170"/>
    </row>
    <row r="36" spans="1:22" ht="14.7" customHeight="1" thickBot="1" x14ac:dyDescent="0.35">
      <c r="A36" s="28" t="s">
        <v>99</v>
      </c>
      <c r="B36" s="49"/>
      <c r="C36" s="15" t="s">
        <v>100</v>
      </c>
      <c r="D36" s="8" t="s">
        <v>35</v>
      </c>
      <c r="E36" s="8" t="s">
        <v>35</v>
      </c>
      <c r="F36" s="8" t="s">
        <v>35</v>
      </c>
      <c r="G36" s="8" t="s">
        <v>36</v>
      </c>
      <c r="H36" s="8" t="s">
        <v>36</v>
      </c>
      <c r="I36" s="8" t="s">
        <v>36</v>
      </c>
      <c r="J36" s="9" t="s">
        <v>36</v>
      </c>
      <c r="K36" s="29">
        <v>9</v>
      </c>
      <c r="L36" s="20"/>
      <c r="M36" s="21">
        <f t="shared" si="0"/>
        <v>0</v>
      </c>
      <c r="N36" s="95" t="s">
        <v>35</v>
      </c>
      <c r="O36" s="7"/>
      <c r="P36" s="8" t="s">
        <v>35</v>
      </c>
      <c r="Q36" s="8" t="s">
        <v>35</v>
      </c>
      <c r="R36" s="8" t="s">
        <v>35</v>
      </c>
      <c r="S36" s="195" t="s">
        <v>35</v>
      </c>
      <c r="T36" s="77"/>
      <c r="U36" s="70"/>
      <c r="V36" s="78"/>
    </row>
    <row r="37" spans="1:22" ht="15" thickBot="1" x14ac:dyDescent="0.35">
      <c r="A37" s="60" t="s">
        <v>101</v>
      </c>
      <c r="B37" s="61"/>
      <c r="C37" s="148" t="s">
        <v>102</v>
      </c>
      <c r="D37" s="149"/>
      <c r="E37" s="149"/>
      <c r="F37" s="149"/>
      <c r="G37" s="149"/>
      <c r="H37" s="149"/>
      <c r="I37" s="149"/>
      <c r="J37" s="150"/>
      <c r="K37" s="58"/>
      <c r="L37" s="153"/>
      <c r="M37" s="154"/>
      <c r="N37" s="155"/>
      <c r="O37" s="116"/>
      <c r="P37" s="117"/>
      <c r="Q37" s="117"/>
      <c r="R37" s="117"/>
      <c r="S37" s="194"/>
      <c r="T37" s="168"/>
      <c r="U37" s="169"/>
      <c r="V37" s="170"/>
    </row>
    <row r="38" spans="1:22" x14ac:dyDescent="0.3">
      <c r="A38" s="28" t="s">
        <v>103</v>
      </c>
      <c r="B38" s="49"/>
      <c r="C38" s="12" t="s">
        <v>104</v>
      </c>
      <c r="D38" s="8" t="s">
        <v>35</v>
      </c>
      <c r="E38" s="8" t="s">
        <v>35</v>
      </c>
      <c r="F38" s="8" t="s">
        <v>35</v>
      </c>
      <c r="G38" s="8" t="s">
        <v>36</v>
      </c>
      <c r="H38" s="8" t="s">
        <v>36</v>
      </c>
      <c r="I38" s="8" t="s">
        <v>36</v>
      </c>
      <c r="J38" s="9" t="s">
        <v>36</v>
      </c>
      <c r="K38" s="27">
        <v>9</v>
      </c>
      <c r="L38" s="20"/>
      <c r="M38" s="21">
        <f t="shared" si="0"/>
        <v>0</v>
      </c>
      <c r="N38" s="95" t="s">
        <v>35</v>
      </c>
      <c r="O38" s="7"/>
      <c r="P38" s="8" t="s">
        <v>35</v>
      </c>
      <c r="Q38" s="8" t="s">
        <v>35</v>
      </c>
      <c r="R38" s="8" t="s">
        <v>35</v>
      </c>
      <c r="S38" s="195" t="s">
        <v>35</v>
      </c>
      <c r="T38" s="77"/>
      <c r="U38" s="70"/>
      <c r="V38" s="78"/>
    </row>
    <row r="39" spans="1:22" ht="14.7" customHeight="1" x14ac:dyDescent="0.3">
      <c r="A39" s="28" t="s">
        <v>105</v>
      </c>
      <c r="B39" s="49"/>
      <c r="C39" s="16" t="s">
        <v>106</v>
      </c>
      <c r="D39" s="8" t="s">
        <v>35</v>
      </c>
      <c r="E39" s="8" t="s">
        <v>35</v>
      </c>
      <c r="F39" s="8" t="s">
        <v>35</v>
      </c>
      <c r="G39" s="8" t="s">
        <v>36</v>
      </c>
      <c r="H39" s="8" t="s">
        <v>36</v>
      </c>
      <c r="I39" s="8" t="s">
        <v>36</v>
      </c>
      <c r="J39" s="9" t="s">
        <v>36</v>
      </c>
      <c r="K39" s="28">
        <v>9</v>
      </c>
      <c r="L39" s="20"/>
      <c r="M39" s="21">
        <f t="shared" si="0"/>
        <v>0</v>
      </c>
      <c r="N39" s="95" t="s">
        <v>35</v>
      </c>
      <c r="O39" s="7"/>
      <c r="P39" s="8" t="s">
        <v>35</v>
      </c>
      <c r="Q39" s="8" t="s">
        <v>35</v>
      </c>
      <c r="R39" s="8" t="s">
        <v>35</v>
      </c>
      <c r="S39" s="195" t="s">
        <v>35</v>
      </c>
      <c r="T39" s="77"/>
      <c r="U39" s="70"/>
      <c r="V39" s="78"/>
    </row>
    <row r="40" spans="1:22" x14ac:dyDescent="0.3">
      <c r="A40" s="28" t="s">
        <v>107</v>
      </c>
      <c r="B40" s="49"/>
      <c r="C40" s="12" t="s">
        <v>108</v>
      </c>
      <c r="D40" s="8" t="s">
        <v>35</v>
      </c>
      <c r="E40" s="8" t="s">
        <v>35</v>
      </c>
      <c r="F40" s="8" t="s">
        <v>35</v>
      </c>
      <c r="G40" s="8" t="s">
        <v>36</v>
      </c>
      <c r="H40" s="8" t="s">
        <v>36</v>
      </c>
      <c r="I40" s="8" t="s">
        <v>36</v>
      </c>
      <c r="J40" s="9" t="s">
        <v>36</v>
      </c>
      <c r="K40" s="28">
        <v>9</v>
      </c>
      <c r="L40" s="20"/>
      <c r="M40" s="21">
        <f t="shared" si="0"/>
        <v>0</v>
      </c>
      <c r="N40" s="95" t="s">
        <v>35</v>
      </c>
      <c r="O40" s="7"/>
      <c r="P40" s="8" t="s">
        <v>35</v>
      </c>
      <c r="Q40" s="8" t="s">
        <v>35</v>
      </c>
      <c r="R40" s="8" t="s">
        <v>35</v>
      </c>
      <c r="S40" s="195" t="s">
        <v>35</v>
      </c>
      <c r="T40" s="77"/>
      <c r="U40" s="70"/>
      <c r="V40" s="78"/>
    </row>
    <row r="41" spans="1:22" x14ac:dyDescent="0.3">
      <c r="A41" s="28" t="s">
        <v>109</v>
      </c>
      <c r="B41" s="49"/>
      <c r="C41" s="12" t="s">
        <v>110</v>
      </c>
      <c r="D41" s="17" t="s">
        <v>111</v>
      </c>
      <c r="E41" s="17" t="s">
        <v>112</v>
      </c>
      <c r="F41" s="8">
        <v>0.13</v>
      </c>
      <c r="G41" s="8" t="s">
        <v>36</v>
      </c>
      <c r="H41" s="8" t="s">
        <v>36</v>
      </c>
      <c r="I41" s="8" t="s">
        <v>36</v>
      </c>
      <c r="J41" s="9" t="s">
        <v>36</v>
      </c>
      <c r="K41" s="28">
        <v>9</v>
      </c>
      <c r="L41" s="20"/>
      <c r="M41" s="21">
        <f t="shared" si="0"/>
        <v>0</v>
      </c>
      <c r="N41" s="95"/>
      <c r="O41" s="6"/>
      <c r="P41" s="22"/>
      <c r="Q41" s="22"/>
      <c r="R41" s="22"/>
      <c r="S41" s="196"/>
      <c r="T41" s="77"/>
      <c r="U41" s="70"/>
      <c r="V41" s="78"/>
    </row>
    <row r="42" spans="1:22" ht="30" customHeight="1" x14ac:dyDescent="0.3">
      <c r="A42" s="28" t="s">
        <v>113</v>
      </c>
      <c r="B42" s="49"/>
      <c r="C42" s="16" t="s">
        <v>114</v>
      </c>
      <c r="D42" s="17" t="s">
        <v>111</v>
      </c>
      <c r="E42" s="17" t="s">
        <v>112</v>
      </c>
      <c r="F42" s="8">
        <v>0.13</v>
      </c>
      <c r="G42" s="8" t="s">
        <v>36</v>
      </c>
      <c r="H42" s="8" t="s">
        <v>36</v>
      </c>
      <c r="I42" s="8" t="s">
        <v>36</v>
      </c>
      <c r="J42" s="9" t="s">
        <v>36</v>
      </c>
      <c r="K42" s="28">
        <v>9</v>
      </c>
      <c r="L42" s="20"/>
      <c r="M42" s="21">
        <f t="shared" si="0"/>
        <v>0</v>
      </c>
      <c r="N42" s="95"/>
      <c r="O42" s="6"/>
      <c r="P42" s="22"/>
      <c r="Q42" s="22"/>
      <c r="R42" s="22"/>
      <c r="S42" s="196"/>
      <c r="T42" s="77"/>
      <c r="U42" s="70"/>
      <c r="V42" s="78"/>
    </row>
    <row r="43" spans="1:22" x14ac:dyDescent="0.3">
      <c r="A43" s="28" t="s">
        <v>115</v>
      </c>
      <c r="B43" s="49"/>
      <c r="C43" s="12" t="s">
        <v>116</v>
      </c>
      <c r="D43" s="17" t="s">
        <v>111</v>
      </c>
      <c r="E43" s="17" t="s">
        <v>112</v>
      </c>
      <c r="F43" s="8">
        <v>0.13</v>
      </c>
      <c r="G43" s="8" t="s">
        <v>36</v>
      </c>
      <c r="H43" s="8" t="s">
        <v>36</v>
      </c>
      <c r="I43" s="8" t="s">
        <v>36</v>
      </c>
      <c r="J43" s="9" t="s">
        <v>36</v>
      </c>
      <c r="K43" s="28">
        <v>9</v>
      </c>
      <c r="L43" s="20"/>
      <c r="M43" s="21">
        <f t="shared" si="0"/>
        <v>0</v>
      </c>
      <c r="N43" s="95"/>
      <c r="O43" s="6"/>
      <c r="P43" s="22"/>
      <c r="Q43" s="22"/>
      <c r="R43" s="22"/>
      <c r="S43" s="196"/>
      <c r="T43" s="77"/>
      <c r="U43" s="70"/>
      <c r="V43" s="78"/>
    </row>
    <row r="44" spans="1:22" x14ac:dyDescent="0.3">
      <c r="A44" s="28" t="s">
        <v>117</v>
      </c>
      <c r="B44" s="49"/>
      <c r="C44" s="12" t="s">
        <v>118</v>
      </c>
      <c r="D44" s="17" t="s">
        <v>111</v>
      </c>
      <c r="E44" s="17" t="s">
        <v>112</v>
      </c>
      <c r="F44" s="8">
        <v>0.13</v>
      </c>
      <c r="G44" s="8" t="s">
        <v>36</v>
      </c>
      <c r="H44" s="8" t="s">
        <v>36</v>
      </c>
      <c r="I44" s="8" t="s">
        <v>36</v>
      </c>
      <c r="J44" s="9" t="s">
        <v>36</v>
      </c>
      <c r="K44" s="28">
        <v>9</v>
      </c>
      <c r="L44" s="20"/>
      <c r="M44" s="21">
        <f t="shared" si="0"/>
        <v>0</v>
      </c>
      <c r="N44" s="95"/>
      <c r="O44" s="6"/>
      <c r="P44" s="22"/>
      <c r="Q44" s="22"/>
      <c r="R44" s="22"/>
      <c r="S44" s="196"/>
      <c r="T44" s="77"/>
      <c r="U44" s="70"/>
      <c r="V44" s="78"/>
    </row>
    <row r="45" spans="1:22" ht="14.7" customHeight="1" thickBot="1" x14ac:dyDescent="0.35">
      <c r="A45" s="28" t="s">
        <v>119</v>
      </c>
      <c r="B45" s="49"/>
      <c r="C45" s="16" t="s">
        <v>120</v>
      </c>
      <c r="D45" s="8" t="s">
        <v>35</v>
      </c>
      <c r="E45" s="8"/>
      <c r="F45" s="8" t="s">
        <v>35</v>
      </c>
      <c r="G45" s="8" t="s">
        <v>36</v>
      </c>
      <c r="H45" s="8" t="s">
        <v>36</v>
      </c>
      <c r="I45" s="8" t="s">
        <v>36</v>
      </c>
      <c r="J45" s="9" t="s">
        <v>36</v>
      </c>
      <c r="K45" s="14">
        <v>9</v>
      </c>
      <c r="L45" s="20"/>
      <c r="M45" s="21">
        <f t="shared" si="0"/>
        <v>0</v>
      </c>
      <c r="N45" s="95" t="s">
        <v>35</v>
      </c>
      <c r="O45" s="7"/>
      <c r="P45" s="8" t="s">
        <v>35</v>
      </c>
      <c r="Q45" s="8" t="s">
        <v>35</v>
      </c>
      <c r="R45" s="8" t="s">
        <v>35</v>
      </c>
      <c r="S45" s="195" t="s">
        <v>35</v>
      </c>
      <c r="T45" s="77"/>
      <c r="U45" s="70"/>
      <c r="V45" s="78"/>
    </row>
    <row r="46" spans="1:22" ht="15" thickBot="1" x14ac:dyDescent="0.35">
      <c r="A46" s="60" t="s">
        <v>121</v>
      </c>
      <c r="B46" s="61"/>
      <c r="C46" s="148" t="s">
        <v>122</v>
      </c>
      <c r="D46" s="149"/>
      <c r="E46" s="149"/>
      <c r="F46" s="149"/>
      <c r="G46" s="149"/>
      <c r="H46" s="149"/>
      <c r="I46" s="149"/>
      <c r="J46" s="150"/>
      <c r="K46" s="58"/>
      <c r="L46" s="153"/>
      <c r="M46" s="154"/>
      <c r="N46" s="155"/>
      <c r="O46" s="116"/>
      <c r="P46" s="117"/>
      <c r="Q46" s="117"/>
      <c r="R46" s="117"/>
      <c r="S46" s="194"/>
      <c r="T46" s="168"/>
      <c r="U46" s="169"/>
      <c r="V46" s="170"/>
    </row>
    <row r="47" spans="1:22" x14ac:dyDescent="0.3">
      <c r="A47" s="28" t="s">
        <v>123</v>
      </c>
      <c r="B47" s="49"/>
      <c r="C47" s="12" t="s">
        <v>104</v>
      </c>
      <c r="D47" s="8" t="s">
        <v>35</v>
      </c>
      <c r="E47" s="8" t="s">
        <v>35</v>
      </c>
      <c r="F47" s="8" t="s">
        <v>35</v>
      </c>
      <c r="G47" s="8" t="s">
        <v>36</v>
      </c>
      <c r="H47" s="8" t="s">
        <v>36</v>
      </c>
      <c r="I47" s="8" t="s">
        <v>36</v>
      </c>
      <c r="J47" s="9" t="s">
        <v>36</v>
      </c>
      <c r="K47" s="27">
        <v>9</v>
      </c>
      <c r="L47" s="20"/>
      <c r="M47" s="21">
        <f t="shared" si="0"/>
        <v>0</v>
      </c>
      <c r="N47" s="95" t="s">
        <v>35</v>
      </c>
      <c r="O47" s="7"/>
      <c r="P47" s="8" t="s">
        <v>35</v>
      </c>
      <c r="Q47" s="8" t="s">
        <v>35</v>
      </c>
      <c r="R47" s="8" t="s">
        <v>35</v>
      </c>
      <c r="S47" s="195" t="s">
        <v>35</v>
      </c>
      <c r="T47" s="77"/>
      <c r="U47" s="70"/>
      <c r="V47" s="78"/>
    </row>
    <row r="48" spans="1:22" ht="14.7" customHeight="1" x14ac:dyDescent="0.3">
      <c r="A48" s="28" t="s">
        <v>124</v>
      </c>
      <c r="B48" s="49"/>
      <c r="C48" s="16" t="s">
        <v>106</v>
      </c>
      <c r="D48" s="8" t="s">
        <v>35</v>
      </c>
      <c r="E48" s="8" t="s">
        <v>35</v>
      </c>
      <c r="F48" s="8" t="s">
        <v>35</v>
      </c>
      <c r="G48" s="8" t="s">
        <v>36</v>
      </c>
      <c r="H48" s="8" t="s">
        <v>36</v>
      </c>
      <c r="I48" s="8" t="s">
        <v>36</v>
      </c>
      <c r="J48" s="9" t="s">
        <v>36</v>
      </c>
      <c r="K48" s="28">
        <v>9</v>
      </c>
      <c r="L48" s="20"/>
      <c r="M48" s="21">
        <f t="shared" si="0"/>
        <v>0</v>
      </c>
      <c r="N48" s="95" t="s">
        <v>35</v>
      </c>
      <c r="O48" s="7"/>
      <c r="P48" s="8" t="s">
        <v>35</v>
      </c>
      <c r="Q48" s="8" t="s">
        <v>35</v>
      </c>
      <c r="R48" s="8" t="s">
        <v>35</v>
      </c>
      <c r="S48" s="195" t="s">
        <v>35</v>
      </c>
      <c r="T48" s="77"/>
      <c r="U48" s="70"/>
      <c r="V48" s="78"/>
    </row>
    <row r="49" spans="1:22" ht="14.1" customHeight="1" x14ac:dyDescent="0.3">
      <c r="A49" s="28" t="s">
        <v>125</v>
      </c>
      <c r="B49" s="49"/>
      <c r="C49" s="12" t="s">
        <v>108</v>
      </c>
      <c r="D49" s="8" t="s">
        <v>35</v>
      </c>
      <c r="E49" s="8" t="s">
        <v>35</v>
      </c>
      <c r="F49" s="8" t="s">
        <v>35</v>
      </c>
      <c r="G49" s="8" t="s">
        <v>36</v>
      </c>
      <c r="H49" s="8" t="s">
        <v>36</v>
      </c>
      <c r="I49" s="8" t="s">
        <v>36</v>
      </c>
      <c r="J49" s="9" t="s">
        <v>36</v>
      </c>
      <c r="K49" s="28">
        <v>9</v>
      </c>
      <c r="L49" s="20"/>
      <c r="M49" s="21">
        <f t="shared" si="0"/>
        <v>0</v>
      </c>
      <c r="N49" s="95" t="s">
        <v>35</v>
      </c>
      <c r="O49" s="7"/>
      <c r="P49" s="8" t="s">
        <v>35</v>
      </c>
      <c r="Q49" s="8" t="s">
        <v>35</v>
      </c>
      <c r="R49" s="8" t="s">
        <v>35</v>
      </c>
      <c r="S49" s="195" t="s">
        <v>35</v>
      </c>
      <c r="T49" s="77"/>
      <c r="U49" s="70"/>
      <c r="V49" s="78"/>
    </row>
    <row r="50" spans="1:22" x14ac:dyDescent="0.3">
      <c r="A50" s="28" t="s">
        <v>126</v>
      </c>
      <c r="B50" s="49"/>
      <c r="C50" s="12" t="s">
        <v>127</v>
      </c>
      <c r="D50" s="8" t="s">
        <v>35</v>
      </c>
      <c r="E50" s="8" t="s">
        <v>35</v>
      </c>
      <c r="F50" s="8" t="s">
        <v>35</v>
      </c>
      <c r="G50" s="8" t="s">
        <v>36</v>
      </c>
      <c r="H50" s="8" t="s">
        <v>36</v>
      </c>
      <c r="I50" s="8" t="s">
        <v>36</v>
      </c>
      <c r="J50" s="9" t="s">
        <v>36</v>
      </c>
      <c r="K50" s="28">
        <v>9</v>
      </c>
      <c r="L50" s="20"/>
      <c r="M50" s="21">
        <f t="shared" si="0"/>
        <v>0</v>
      </c>
      <c r="N50" s="96" t="s">
        <v>35</v>
      </c>
      <c r="O50" s="7"/>
      <c r="P50" s="8" t="s">
        <v>35</v>
      </c>
      <c r="Q50" s="8" t="s">
        <v>35</v>
      </c>
      <c r="R50" s="8" t="s">
        <v>35</v>
      </c>
      <c r="S50" s="195" t="s">
        <v>35</v>
      </c>
      <c r="T50" s="77"/>
      <c r="U50" s="70"/>
      <c r="V50" s="78"/>
    </row>
    <row r="51" spans="1:22" x14ac:dyDescent="0.3">
      <c r="A51" s="28" t="s">
        <v>128</v>
      </c>
      <c r="B51" s="49"/>
      <c r="C51" s="12" t="s">
        <v>104</v>
      </c>
      <c r="D51" s="8" t="s">
        <v>35</v>
      </c>
      <c r="E51" s="8" t="s">
        <v>35</v>
      </c>
      <c r="F51" s="8" t="s">
        <v>35</v>
      </c>
      <c r="G51" s="8" t="s">
        <v>36</v>
      </c>
      <c r="H51" s="8" t="s">
        <v>36</v>
      </c>
      <c r="I51" s="8" t="s">
        <v>36</v>
      </c>
      <c r="J51" s="9" t="s">
        <v>36</v>
      </c>
      <c r="K51" s="28">
        <v>9</v>
      </c>
      <c r="L51" s="20"/>
      <c r="M51" s="21">
        <f t="shared" si="0"/>
        <v>0</v>
      </c>
      <c r="N51" s="95" t="s">
        <v>35</v>
      </c>
      <c r="O51" s="7"/>
      <c r="P51" s="8" t="s">
        <v>35</v>
      </c>
      <c r="Q51" s="8" t="s">
        <v>35</v>
      </c>
      <c r="R51" s="8" t="s">
        <v>35</v>
      </c>
      <c r="S51" s="195" t="s">
        <v>35</v>
      </c>
      <c r="T51" s="77"/>
      <c r="U51" s="70"/>
      <c r="V51" s="78"/>
    </row>
    <row r="52" spans="1:22" ht="14.7" customHeight="1" x14ac:dyDescent="0.3">
      <c r="A52" s="28" t="s">
        <v>129</v>
      </c>
      <c r="B52" s="49"/>
      <c r="C52" s="16" t="s">
        <v>120</v>
      </c>
      <c r="D52" s="8" t="s">
        <v>35</v>
      </c>
      <c r="E52" s="8" t="s">
        <v>35</v>
      </c>
      <c r="F52" s="8" t="s">
        <v>35</v>
      </c>
      <c r="G52" s="8" t="s">
        <v>36</v>
      </c>
      <c r="H52" s="8" t="s">
        <v>36</v>
      </c>
      <c r="I52" s="8" t="s">
        <v>36</v>
      </c>
      <c r="J52" s="9" t="s">
        <v>36</v>
      </c>
      <c r="K52" s="28">
        <v>9</v>
      </c>
      <c r="L52" s="20"/>
      <c r="M52" s="21">
        <f t="shared" si="0"/>
        <v>0</v>
      </c>
      <c r="N52" s="95" t="s">
        <v>35</v>
      </c>
      <c r="O52" s="7"/>
      <c r="P52" s="8" t="s">
        <v>35</v>
      </c>
      <c r="Q52" s="8" t="s">
        <v>35</v>
      </c>
      <c r="R52" s="8" t="s">
        <v>35</v>
      </c>
      <c r="S52" s="195" t="s">
        <v>35</v>
      </c>
      <c r="T52" s="77"/>
      <c r="U52" s="70"/>
      <c r="V52" s="78"/>
    </row>
    <row r="53" spans="1:22" x14ac:dyDescent="0.3">
      <c r="A53" s="28" t="s">
        <v>130</v>
      </c>
      <c r="B53" s="49"/>
      <c r="C53" s="11" t="s">
        <v>131</v>
      </c>
      <c r="D53" s="8" t="s">
        <v>132</v>
      </c>
      <c r="E53" s="8" t="s">
        <v>44</v>
      </c>
      <c r="F53" s="8">
        <v>46</v>
      </c>
      <c r="G53" s="8" t="s">
        <v>35</v>
      </c>
      <c r="H53" s="8" t="s">
        <v>36</v>
      </c>
      <c r="I53" s="8" t="s">
        <v>36</v>
      </c>
      <c r="J53" s="9" t="s">
        <v>36</v>
      </c>
      <c r="K53" s="28">
        <v>4</v>
      </c>
      <c r="L53" s="20"/>
      <c r="M53" s="21">
        <f t="shared" si="0"/>
        <v>0</v>
      </c>
      <c r="N53" s="95"/>
      <c r="O53" s="7"/>
      <c r="P53" s="22"/>
      <c r="Q53" s="22"/>
      <c r="R53" s="22"/>
      <c r="S53" s="196"/>
      <c r="T53" s="77"/>
      <c r="U53" s="70"/>
      <c r="V53" s="78"/>
    </row>
    <row r="54" spans="1:22" ht="15" thickBot="1" x14ac:dyDescent="0.35">
      <c r="A54" s="28" t="s">
        <v>133</v>
      </c>
      <c r="B54" s="49"/>
      <c r="C54" s="12" t="s">
        <v>134</v>
      </c>
      <c r="D54" s="8" t="s">
        <v>135</v>
      </c>
      <c r="E54" s="8" t="s">
        <v>40</v>
      </c>
      <c r="F54" s="8">
        <v>4</v>
      </c>
      <c r="G54" s="8" t="s">
        <v>35</v>
      </c>
      <c r="H54" s="8" t="s">
        <v>35</v>
      </c>
      <c r="I54" s="8" t="s">
        <v>36</v>
      </c>
      <c r="J54" s="9" t="s">
        <v>36</v>
      </c>
      <c r="K54" s="14">
        <v>2</v>
      </c>
      <c r="L54" s="20"/>
      <c r="M54" s="21">
        <f t="shared" si="0"/>
        <v>0</v>
      </c>
      <c r="N54" s="95"/>
      <c r="O54" s="7"/>
      <c r="P54" s="22"/>
      <c r="Q54" s="22"/>
      <c r="R54" s="22"/>
      <c r="S54" s="196"/>
      <c r="T54" s="77"/>
      <c r="U54" s="70"/>
      <c r="V54" s="78"/>
    </row>
    <row r="55" spans="1:22" ht="15" thickBot="1" x14ac:dyDescent="0.35">
      <c r="A55" s="52" t="s">
        <v>136</v>
      </c>
      <c r="B55" s="53"/>
      <c r="C55" s="123" t="s">
        <v>137</v>
      </c>
      <c r="D55" s="124"/>
      <c r="E55" s="124"/>
      <c r="F55" s="124"/>
      <c r="G55" s="124"/>
      <c r="H55" s="124"/>
      <c r="I55" s="124"/>
      <c r="J55" s="125"/>
      <c r="K55" s="58"/>
      <c r="L55" s="153"/>
      <c r="M55" s="154"/>
      <c r="N55" s="155"/>
      <c r="O55" s="116"/>
      <c r="P55" s="117"/>
      <c r="Q55" s="117"/>
      <c r="R55" s="117"/>
      <c r="S55" s="194"/>
      <c r="T55" s="168"/>
      <c r="U55" s="169"/>
      <c r="V55" s="170"/>
    </row>
    <row r="56" spans="1:22" x14ac:dyDescent="0.3">
      <c r="A56" s="28" t="s">
        <v>138</v>
      </c>
      <c r="B56" s="49"/>
      <c r="C56" s="12" t="s">
        <v>139</v>
      </c>
      <c r="D56" s="17" t="s">
        <v>111</v>
      </c>
      <c r="E56" s="17" t="s">
        <v>112</v>
      </c>
      <c r="F56" s="8">
        <v>0.13</v>
      </c>
      <c r="G56" s="8" t="s">
        <v>36</v>
      </c>
      <c r="H56" s="8" t="s">
        <v>36</v>
      </c>
      <c r="I56" s="8" t="s">
        <v>36</v>
      </c>
      <c r="J56" s="9" t="s">
        <v>36</v>
      </c>
      <c r="K56" s="27">
        <v>9</v>
      </c>
      <c r="L56" s="20"/>
      <c r="M56" s="21">
        <f t="shared" si="0"/>
        <v>0</v>
      </c>
      <c r="N56" s="95"/>
      <c r="O56" s="6"/>
      <c r="P56" s="22"/>
      <c r="Q56" s="22"/>
      <c r="R56" s="22"/>
      <c r="S56" s="196"/>
      <c r="T56" s="77"/>
      <c r="U56" s="70"/>
      <c r="V56" s="78"/>
    </row>
    <row r="57" spans="1:22" x14ac:dyDescent="0.3">
      <c r="A57" s="28" t="s">
        <v>140</v>
      </c>
      <c r="B57" s="49"/>
      <c r="C57" s="12" t="s">
        <v>141</v>
      </c>
      <c r="D57" s="17" t="s">
        <v>35</v>
      </c>
      <c r="E57" s="17" t="s">
        <v>40</v>
      </c>
      <c r="F57" s="8">
        <v>2</v>
      </c>
      <c r="G57" s="8" t="s">
        <v>36</v>
      </c>
      <c r="H57" s="8" t="s">
        <v>36</v>
      </c>
      <c r="I57" s="8" t="s">
        <v>36</v>
      </c>
      <c r="J57" s="9" t="s">
        <v>36</v>
      </c>
      <c r="K57" s="28">
        <v>9</v>
      </c>
      <c r="L57" s="20"/>
      <c r="M57" s="21">
        <f t="shared" si="0"/>
        <v>0</v>
      </c>
      <c r="N57" s="95" t="s">
        <v>35</v>
      </c>
      <c r="O57" s="6"/>
      <c r="P57" s="8" t="s">
        <v>35</v>
      </c>
      <c r="Q57" s="8" t="s">
        <v>35</v>
      </c>
      <c r="R57" s="8" t="s">
        <v>35</v>
      </c>
      <c r="S57" s="195" t="s">
        <v>35</v>
      </c>
      <c r="T57" s="77"/>
      <c r="U57" s="70"/>
      <c r="V57" s="78"/>
    </row>
    <row r="58" spans="1:22" x14ac:dyDescent="0.3">
      <c r="A58" s="28" t="s">
        <v>142</v>
      </c>
      <c r="B58" s="49"/>
      <c r="C58" s="12" t="s">
        <v>143</v>
      </c>
      <c r="D58" s="17" t="s">
        <v>35</v>
      </c>
      <c r="E58" s="17" t="s">
        <v>35</v>
      </c>
      <c r="F58" s="8">
        <v>5</v>
      </c>
      <c r="G58" s="8" t="s">
        <v>36</v>
      </c>
      <c r="H58" s="8" t="s">
        <v>36</v>
      </c>
      <c r="I58" s="8" t="s">
        <v>36</v>
      </c>
      <c r="J58" s="9" t="s">
        <v>36</v>
      </c>
      <c r="K58" s="28">
        <v>9</v>
      </c>
      <c r="L58" s="20"/>
      <c r="M58" s="21">
        <f t="shared" si="0"/>
        <v>0</v>
      </c>
      <c r="N58" s="95"/>
      <c r="O58" s="7"/>
      <c r="P58" s="8"/>
      <c r="Q58" s="8"/>
      <c r="R58" s="8"/>
      <c r="S58" s="195"/>
      <c r="T58" s="77"/>
      <c r="U58" s="70"/>
      <c r="V58" s="78"/>
    </row>
    <row r="59" spans="1:22" ht="15" thickBot="1" x14ac:dyDescent="0.35">
      <c r="A59" s="28" t="s">
        <v>144</v>
      </c>
      <c r="B59" s="49"/>
      <c r="C59" s="12" t="s">
        <v>145</v>
      </c>
      <c r="D59" s="17" t="s">
        <v>35</v>
      </c>
      <c r="E59" s="17" t="s">
        <v>35</v>
      </c>
      <c r="F59" s="8">
        <v>4</v>
      </c>
      <c r="G59" s="8" t="s">
        <v>35</v>
      </c>
      <c r="H59" s="8" t="s">
        <v>35</v>
      </c>
      <c r="I59" s="8" t="s">
        <v>35</v>
      </c>
      <c r="J59" s="9" t="s">
        <v>36</v>
      </c>
      <c r="K59" s="14">
        <v>1</v>
      </c>
      <c r="L59" s="20"/>
      <c r="M59" s="21">
        <f t="shared" si="0"/>
        <v>0</v>
      </c>
      <c r="N59" s="96"/>
      <c r="O59" s="7"/>
      <c r="P59" s="8"/>
      <c r="Q59" s="8"/>
      <c r="R59" s="8"/>
      <c r="S59" s="195"/>
      <c r="T59" s="77"/>
      <c r="U59" s="70"/>
      <c r="V59" s="78"/>
    </row>
    <row r="60" spans="1:22" ht="15" thickBot="1" x14ac:dyDescent="0.35">
      <c r="A60" s="60" t="s">
        <v>146</v>
      </c>
      <c r="B60" s="61"/>
      <c r="C60" s="148" t="s">
        <v>147</v>
      </c>
      <c r="D60" s="149"/>
      <c r="E60" s="149"/>
      <c r="F60" s="149"/>
      <c r="G60" s="149"/>
      <c r="H60" s="149"/>
      <c r="I60" s="149"/>
      <c r="J60" s="150"/>
      <c r="K60" s="58"/>
      <c r="L60" s="153"/>
      <c r="M60" s="154"/>
      <c r="N60" s="155"/>
      <c r="O60" s="116"/>
      <c r="P60" s="117"/>
      <c r="Q60" s="117"/>
      <c r="R60" s="117"/>
      <c r="S60" s="194"/>
      <c r="T60" s="168"/>
      <c r="U60" s="169"/>
      <c r="V60" s="170"/>
    </row>
    <row r="61" spans="1:22" ht="28.2" thickBot="1" x14ac:dyDescent="0.35">
      <c r="A61" s="28" t="s">
        <v>148</v>
      </c>
      <c r="B61" s="49"/>
      <c r="C61" s="16" t="s">
        <v>149</v>
      </c>
      <c r="D61" s="8" t="s">
        <v>35</v>
      </c>
      <c r="E61" s="8" t="s">
        <v>35</v>
      </c>
      <c r="F61" s="8" t="s">
        <v>35</v>
      </c>
      <c r="G61" s="8" t="s">
        <v>36</v>
      </c>
      <c r="H61" s="8" t="s">
        <v>36</v>
      </c>
      <c r="I61" s="8" t="s">
        <v>36</v>
      </c>
      <c r="J61" s="9" t="s">
        <v>36</v>
      </c>
      <c r="K61" s="29">
        <v>9</v>
      </c>
      <c r="L61" s="20"/>
      <c r="M61" s="21">
        <f t="shared" si="0"/>
        <v>0</v>
      </c>
      <c r="N61" s="95" t="s">
        <v>35</v>
      </c>
      <c r="O61" s="7"/>
      <c r="P61" s="8" t="s">
        <v>35</v>
      </c>
      <c r="Q61" s="8" t="s">
        <v>35</v>
      </c>
      <c r="R61" s="8" t="s">
        <v>35</v>
      </c>
      <c r="S61" s="195" t="s">
        <v>35</v>
      </c>
      <c r="T61" s="77"/>
      <c r="U61" s="70"/>
      <c r="V61" s="78"/>
    </row>
    <row r="62" spans="1:22" ht="15" thickBot="1" x14ac:dyDescent="0.35">
      <c r="A62" s="60" t="s">
        <v>150</v>
      </c>
      <c r="B62" s="61"/>
      <c r="C62" s="148" t="s">
        <v>151</v>
      </c>
      <c r="D62" s="149"/>
      <c r="E62" s="149"/>
      <c r="F62" s="149"/>
      <c r="G62" s="149"/>
      <c r="H62" s="149"/>
      <c r="I62" s="149"/>
      <c r="J62" s="150"/>
      <c r="K62" s="58"/>
      <c r="L62" s="153"/>
      <c r="M62" s="154"/>
      <c r="N62" s="155"/>
      <c r="O62" s="116"/>
      <c r="P62" s="117"/>
      <c r="Q62" s="117"/>
      <c r="R62" s="117"/>
      <c r="S62" s="194"/>
      <c r="T62" s="168"/>
      <c r="U62" s="169"/>
      <c r="V62" s="170"/>
    </row>
    <row r="63" spans="1:22" ht="15" thickBot="1" x14ac:dyDescent="0.35">
      <c r="A63" s="28" t="s">
        <v>152</v>
      </c>
      <c r="B63" s="49"/>
      <c r="C63" s="12" t="s">
        <v>153</v>
      </c>
      <c r="D63" s="8" t="s">
        <v>154</v>
      </c>
      <c r="E63" s="8" t="s">
        <v>40</v>
      </c>
      <c r="F63" s="8">
        <v>1</v>
      </c>
      <c r="G63" s="8" t="s">
        <v>35</v>
      </c>
      <c r="H63" s="8" t="s">
        <v>36</v>
      </c>
      <c r="I63" s="8" t="s">
        <v>36</v>
      </c>
      <c r="J63" s="9" t="s">
        <v>36</v>
      </c>
      <c r="K63" s="29">
        <v>4</v>
      </c>
      <c r="L63" s="20"/>
      <c r="M63" s="21">
        <f t="shared" si="0"/>
        <v>0</v>
      </c>
      <c r="N63" s="95"/>
      <c r="O63" s="7"/>
      <c r="P63" s="22"/>
      <c r="Q63" s="22"/>
      <c r="R63" s="22"/>
      <c r="S63" s="196"/>
      <c r="T63" s="77"/>
      <c r="U63" s="70"/>
      <c r="V63" s="78"/>
    </row>
    <row r="64" spans="1:22" ht="15" thickBot="1" x14ac:dyDescent="0.35">
      <c r="A64" s="60" t="s">
        <v>155</v>
      </c>
      <c r="B64" s="61"/>
      <c r="C64" s="148" t="s">
        <v>156</v>
      </c>
      <c r="D64" s="149"/>
      <c r="E64" s="149"/>
      <c r="F64" s="149"/>
      <c r="G64" s="149"/>
      <c r="H64" s="149"/>
      <c r="I64" s="149"/>
      <c r="J64" s="150"/>
      <c r="K64" s="58"/>
      <c r="L64" s="153"/>
      <c r="M64" s="154"/>
      <c r="N64" s="155"/>
      <c r="O64" s="116"/>
      <c r="P64" s="117"/>
      <c r="Q64" s="117"/>
      <c r="R64" s="117"/>
      <c r="S64" s="194"/>
      <c r="T64" s="168"/>
      <c r="U64" s="169"/>
      <c r="V64" s="170"/>
    </row>
    <row r="65" spans="1:22" ht="14.7" customHeight="1" thickBot="1" x14ac:dyDescent="0.35">
      <c r="A65" s="28" t="s">
        <v>157</v>
      </c>
      <c r="B65" s="49"/>
      <c r="C65" s="15" t="s">
        <v>158</v>
      </c>
      <c r="D65" s="8" t="s">
        <v>35</v>
      </c>
      <c r="E65" s="8" t="s">
        <v>35</v>
      </c>
      <c r="F65" s="8" t="s">
        <v>35</v>
      </c>
      <c r="G65" s="8" t="s">
        <v>36</v>
      </c>
      <c r="H65" s="8" t="s">
        <v>36</v>
      </c>
      <c r="I65" s="8" t="s">
        <v>36</v>
      </c>
      <c r="J65" s="9" t="s">
        <v>36</v>
      </c>
      <c r="K65" s="29">
        <v>9</v>
      </c>
      <c r="L65" s="20"/>
      <c r="M65" s="21">
        <f t="shared" si="0"/>
        <v>0</v>
      </c>
      <c r="N65" s="95" t="s">
        <v>35</v>
      </c>
      <c r="O65" s="7"/>
      <c r="P65" s="8" t="s">
        <v>35</v>
      </c>
      <c r="Q65" s="8" t="s">
        <v>35</v>
      </c>
      <c r="R65" s="8" t="s">
        <v>35</v>
      </c>
      <c r="S65" s="195" t="s">
        <v>35</v>
      </c>
      <c r="T65" s="77"/>
      <c r="U65" s="70"/>
      <c r="V65" s="78"/>
    </row>
    <row r="66" spans="1:22" ht="15" thickBot="1" x14ac:dyDescent="0.35">
      <c r="A66" s="52" t="s">
        <v>159</v>
      </c>
      <c r="B66" s="53"/>
      <c r="C66" s="123" t="s">
        <v>160</v>
      </c>
      <c r="D66" s="124"/>
      <c r="E66" s="124"/>
      <c r="F66" s="124"/>
      <c r="G66" s="124"/>
      <c r="H66" s="124"/>
      <c r="I66" s="124"/>
      <c r="J66" s="125"/>
      <c r="K66" s="58"/>
      <c r="L66" s="153"/>
      <c r="M66" s="154"/>
      <c r="N66" s="155"/>
      <c r="O66" s="116"/>
      <c r="P66" s="117"/>
      <c r="Q66" s="117"/>
      <c r="R66" s="117"/>
      <c r="S66" s="194"/>
      <c r="T66" s="168"/>
      <c r="U66" s="169"/>
      <c r="V66" s="170"/>
    </row>
    <row r="67" spans="1:22" ht="15" thickBot="1" x14ac:dyDescent="0.35">
      <c r="A67" s="28" t="s">
        <v>161</v>
      </c>
      <c r="B67" s="49"/>
      <c r="C67" s="12" t="s">
        <v>162</v>
      </c>
      <c r="D67" s="8" t="s">
        <v>35</v>
      </c>
      <c r="E67" s="8" t="s">
        <v>35</v>
      </c>
      <c r="F67" s="8" t="s">
        <v>35</v>
      </c>
      <c r="G67" s="8" t="s">
        <v>36</v>
      </c>
      <c r="H67" s="8" t="s">
        <v>36</v>
      </c>
      <c r="I67" s="8" t="s">
        <v>36</v>
      </c>
      <c r="J67" s="9" t="s">
        <v>36</v>
      </c>
      <c r="K67" s="29">
        <v>9</v>
      </c>
      <c r="L67" s="20"/>
      <c r="M67" s="21">
        <f t="shared" si="0"/>
        <v>0</v>
      </c>
      <c r="N67" s="95" t="s">
        <v>35</v>
      </c>
      <c r="O67" s="7"/>
      <c r="P67" s="8" t="s">
        <v>35</v>
      </c>
      <c r="Q67" s="8" t="s">
        <v>35</v>
      </c>
      <c r="R67" s="8" t="s">
        <v>35</v>
      </c>
      <c r="S67" s="195" t="s">
        <v>35</v>
      </c>
      <c r="T67" s="77"/>
      <c r="U67" s="70"/>
      <c r="V67" s="78"/>
    </row>
    <row r="68" spans="1:22" ht="15" thickBot="1" x14ac:dyDescent="0.35">
      <c r="A68" s="52" t="s">
        <v>163</v>
      </c>
      <c r="B68" s="53"/>
      <c r="C68" s="123" t="s">
        <v>164</v>
      </c>
      <c r="D68" s="124"/>
      <c r="E68" s="124"/>
      <c r="F68" s="124"/>
      <c r="G68" s="124"/>
      <c r="H68" s="124"/>
      <c r="I68" s="124"/>
      <c r="J68" s="125"/>
      <c r="K68" s="58"/>
      <c r="L68" s="153"/>
      <c r="M68" s="154"/>
      <c r="N68" s="155"/>
      <c r="O68" s="116"/>
      <c r="P68" s="117"/>
      <c r="Q68" s="117"/>
      <c r="R68" s="117"/>
      <c r="S68" s="194"/>
      <c r="T68" s="168"/>
      <c r="U68" s="169"/>
      <c r="V68" s="170"/>
    </row>
    <row r="69" spans="1:22" x14ac:dyDescent="0.3">
      <c r="A69" s="28" t="s">
        <v>165</v>
      </c>
      <c r="B69" s="49"/>
      <c r="C69" s="12" t="s">
        <v>166</v>
      </c>
      <c r="D69" s="17" t="s">
        <v>111</v>
      </c>
      <c r="E69" s="17" t="s">
        <v>112</v>
      </c>
      <c r="F69" s="8">
        <v>0.13</v>
      </c>
      <c r="G69" s="8" t="s">
        <v>36</v>
      </c>
      <c r="H69" s="8" t="s">
        <v>36</v>
      </c>
      <c r="I69" s="8" t="s">
        <v>36</v>
      </c>
      <c r="J69" s="9" t="s">
        <v>36</v>
      </c>
      <c r="K69" s="27">
        <v>9</v>
      </c>
      <c r="L69" s="20"/>
      <c r="M69" s="21">
        <f t="shared" si="0"/>
        <v>0</v>
      </c>
      <c r="N69" s="95"/>
      <c r="O69" s="6"/>
      <c r="P69" s="22"/>
      <c r="Q69" s="22"/>
      <c r="R69" s="22"/>
      <c r="S69" s="196"/>
      <c r="T69" s="77"/>
      <c r="U69" s="70"/>
      <c r="V69" s="78"/>
    </row>
    <row r="70" spans="1:22" ht="15" thickBot="1" x14ac:dyDescent="0.35">
      <c r="A70" s="28" t="s">
        <v>167</v>
      </c>
      <c r="B70" s="49"/>
      <c r="C70" s="12" t="s">
        <v>168</v>
      </c>
      <c r="D70" s="17" t="s">
        <v>111</v>
      </c>
      <c r="E70" s="17" t="s">
        <v>112</v>
      </c>
      <c r="F70" s="8">
        <v>0.13</v>
      </c>
      <c r="G70" s="8" t="s">
        <v>36</v>
      </c>
      <c r="H70" s="8" t="s">
        <v>36</v>
      </c>
      <c r="I70" s="8" t="s">
        <v>36</v>
      </c>
      <c r="J70" s="9" t="s">
        <v>36</v>
      </c>
      <c r="K70" s="14">
        <v>9</v>
      </c>
      <c r="L70" s="20"/>
      <c r="M70" s="21">
        <f t="shared" si="0"/>
        <v>0</v>
      </c>
      <c r="N70" s="95"/>
      <c r="O70" s="6"/>
      <c r="P70" s="22"/>
      <c r="Q70" s="22"/>
      <c r="R70" s="22"/>
      <c r="S70" s="196"/>
      <c r="T70" s="77"/>
      <c r="U70" s="70"/>
      <c r="V70" s="78"/>
    </row>
    <row r="71" spans="1:22" ht="15" thickBot="1" x14ac:dyDescent="0.35">
      <c r="A71" s="52" t="s">
        <v>169</v>
      </c>
      <c r="B71" s="53"/>
      <c r="C71" s="62" t="s">
        <v>170</v>
      </c>
      <c r="D71" s="63"/>
      <c r="E71" s="63"/>
      <c r="F71" s="59"/>
      <c r="G71" s="59"/>
      <c r="H71" s="59"/>
      <c r="I71" s="59"/>
      <c r="J71" s="64"/>
      <c r="K71" s="58"/>
      <c r="L71" s="153"/>
      <c r="M71" s="154"/>
      <c r="N71" s="155"/>
      <c r="O71" s="116"/>
      <c r="P71" s="117"/>
      <c r="Q71" s="117"/>
      <c r="R71" s="117"/>
      <c r="S71" s="194"/>
      <c r="T71" s="168"/>
      <c r="U71" s="169"/>
      <c r="V71" s="170"/>
    </row>
    <row r="72" spans="1:22" ht="15" thickBot="1" x14ac:dyDescent="0.35">
      <c r="A72" s="28" t="s">
        <v>171</v>
      </c>
      <c r="B72" s="49"/>
      <c r="C72" s="12" t="s">
        <v>172</v>
      </c>
      <c r="D72" s="8" t="s">
        <v>35</v>
      </c>
      <c r="E72" s="8" t="s">
        <v>35</v>
      </c>
      <c r="F72" s="8" t="s">
        <v>35</v>
      </c>
      <c r="G72" s="8" t="s">
        <v>35</v>
      </c>
      <c r="H72" s="8" t="s">
        <v>35</v>
      </c>
      <c r="I72" s="8" t="s">
        <v>35</v>
      </c>
      <c r="J72" s="9" t="s">
        <v>36</v>
      </c>
      <c r="K72" s="29">
        <v>1</v>
      </c>
      <c r="L72" s="20"/>
      <c r="M72" s="21">
        <f t="shared" si="0"/>
        <v>0</v>
      </c>
      <c r="N72" s="95"/>
      <c r="O72" s="7"/>
      <c r="P72" s="8"/>
      <c r="Q72" s="8"/>
      <c r="R72" s="8"/>
      <c r="S72" s="195"/>
      <c r="T72" s="77"/>
      <c r="U72" s="70"/>
      <c r="V72" s="78"/>
    </row>
    <row r="73" spans="1:22" ht="15" thickBot="1" x14ac:dyDescent="0.35">
      <c r="A73" s="52" t="s">
        <v>173</v>
      </c>
      <c r="B73" s="53"/>
      <c r="C73" s="62" t="s">
        <v>174</v>
      </c>
      <c r="D73" s="59"/>
      <c r="E73" s="59"/>
      <c r="F73" s="59"/>
      <c r="G73" s="59"/>
      <c r="H73" s="59"/>
      <c r="I73" s="59"/>
      <c r="J73" s="64"/>
      <c r="K73" s="58"/>
      <c r="L73" s="153"/>
      <c r="M73" s="154"/>
      <c r="N73" s="155"/>
      <c r="O73" s="116"/>
      <c r="P73" s="117"/>
      <c r="Q73" s="117"/>
      <c r="R73" s="117"/>
      <c r="S73" s="194"/>
      <c r="T73" s="168"/>
      <c r="U73" s="169"/>
      <c r="V73" s="170"/>
    </row>
    <row r="74" spans="1:22" ht="15" thickBot="1" x14ac:dyDescent="0.35">
      <c r="A74" s="28" t="s">
        <v>175</v>
      </c>
      <c r="B74" s="49"/>
      <c r="C74" s="12" t="s">
        <v>176</v>
      </c>
      <c r="D74" s="8" t="s">
        <v>35</v>
      </c>
      <c r="E74" s="8" t="s">
        <v>35</v>
      </c>
      <c r="F74" s="8" t="s">
        <v>35</v>
      </c>
      <c r="G74" s="8" t="s">
        <v>35</v>
      </c>
      <c r="H74" s="8" t="s">
        <v>35</v>
      </c>
      <c r="I74" s="8" t="s">
        <v>35</v>
      </c>
      <c r="J74" s="9" t="s">
        <v>36</v>
      </c>
      <c r="K74" s="29">
        <v>1</v>
      </c>
      <c r="L74" s="20"/>
      <c r="M74" s="21">
        <f t="shared" si="0"/>
        <v>0</v>
      </c>
      <c r="N74" s="95" t="s">
        <v>35</v>
      </c>
      <c r="O74" s="7"/>
      <c r="P74" s="8" t="s">
        <v>35</v>
      </c>
      <c r="Q74" s="8" t="s">
        <v>35</v>
      </c>
      <c r="R74" s="8" t="s">
        <v>35</v>
      </c>
      <c r="S74" s="195" t="s">
        <v>35</v>
      </c>
      <c r="T74" s="77"/>
      <c r="U74" s="70"/>
      <c r="V74" s="78"/>
    </row>
    <row r="75" spans="1:22" x14ac:dyDescent="0.3">
      <c r="A75" s="65" t="s">
        <v>177</v>
      </c>
      <c r="B75" s="66"/>
      <c r="C75" s="156" t="s">
        <v>178</v>
      </c>
      <c r="D75" s="157"/>
      <c r="E75" s="157"/>
      <c r="F75" s="157"/>
      <c r="G75" s="157"/>
      <c r="H75" s="157"/>
      <c r="I75" s="157"/>
      <c r="J75" s="158"/>
      <c r="K75" s="67"/>
      <c r="L75" s="153"/>
      <c r="M75" s="154"/>
      <c r="N75" s="155"/>
      <c r="O75" s="116"/>
      <c r="P75" s="117"/>
      <c r="Q75" s="117"/>
      <c r="R75" s="117"/>
      <c r="S75" s="194"/>
      <c r="T75" s="168"/>
      <c r="U75" s="169"/>
      <c r="V75" s="170"/>
    </row>
    <row r="76" spans="1:22" ht="15" thickBot="1" x14ac:dyDescent="0.35">
      <c r="A76" s="52" t="s">
        <v>179</v>
      </c>
      <c r="B76" s="53"/>
      <c r="C76" s="123" t="s">
        <v>180</v>
      </c>
      <c r="D76" s="124"/>
      <c r="E76" s="124"/>
      <c r="F76" s="124"/>
      <c r="G76" s="124"/>
      <c r="H76" s="124"/>
      <c r="I76" s="124"/>
      <c r="J76" s="125"/>
      <c r="K76" s="58"/>
      <c r="L76" s="153"/>
      <c r="M76" s="154"/>
      <c r="N76" s="155"/>
      <c r="O76" s="116"/>
      <c r="P76" s="117"/>
      <c r="Q76" s="117"/>
      <c r="R76" s="117"/>
      <c r="S76" s="194"/>
      <c r="T76" s="168"/>
      <c r="U76" s="169"/>
      <c r="V76" s="170"/>
    </row>
    <row r="77" spans="1:22" x14ac:dyDescent="0.3">
      <c r="A77" s="28" t="s">
        <v>181</v>
      </c>
      <c r="B77" s="49"/>
      <c r="C77" s="12" t="s">
        <v>182</v>
      </c>
      <c r="D77" s="8" t="s">
        <v>35</v>
      </c>
      <c r="E77" s="8" t="s">
        <v>35</v>
      </c>
      <c r="F77" s="8" t="s">
        <v>35</v>
      </c>
      <c r="G77" s="8" t="s">
        <v>36</v>
      </c>
      <c r="H77" s="8" t="s">
        <v>36</v>
      </c>
      <c r="I77" s="8" t="s">
        <v>36</v>
      </c>
      <c r="J77" s="9" t="s">
        <v>36</v>
      </c>
      <c r="K77" s="27">
        <v>9</v>
      </c>
      <c r="L77" s="20"/>
      <c r="M77" s="21">
        <f t="shared" ref="M77:M139" si="1">K77*L77</f>
        <v>0</v>
      </c>
      <c r="N77" s="96" t="s">
        <v>35</v>
      </c>
      <c r="O77" s="7"/>
      <c r="P77" s="8" t="s">
        <v>35</v>
      </c>
      <c r="Q77" s="8" t="s">
        <v>35</v>
      </c>
      <c r="R77" s="8" t="s">
        <v>35</v>
      </c>
      <c r="S77" s="195" t="s">
        <v>35</v>
      </c>
      <c r="T77" s="77"/>
      <c r="U77" s="70"/>
      <c r="V77" s="78"/>
    </row>
    <row r="78" spans="1:22" ht="15" thickBot="1" x14ac:dyDescent="0.35">
      <c r="A78" s="28" t="s">
        <v>183</v>
      </c>
      <c r="B78" s="49"/>
      <c r="C78" s="12" t="s">
        <v>184</v>
      </c>
      <c r="D78" s="8" t="s">
        <v>35</v>
      </c>
      <c r="E78" s="8" t="s">
        <v>35</v>
      </c>
      <c r="F78" s="8" t="s">
        <v>35</v>
      </c>
      <c r="G78" s="8" t="s">
        <v>36</v>
      </c>
      <c r="H78" s="8" t="s">
        <v>36</v>
      </c>
      <c r="I78" s="8" t="s">
        <v>36</v>
      </c>
      <c r="J78" s="9" t="s">
        <v>36</v>
      </c>
      <c r="K78" s="14">
        <v>9</v>
      </c>
      <c r="L78" s="20"/>
      <c r="M78" s="21">
        <f t="shared" si="1"/>
        <v>0</v>
      </c>
      <c r="N78" s="95" t="s">
        <v>35</v>
      </c>
      <c r="O78" s="7"/>
      <c r="P78" s="8" t="s">
        <v>35</v>
      </c>
      <c r="Q78" s="8" t="s">
        <v>35</v>
      </c>
      <c r="R78" s="8" t="s">
        <v>35</v>
      </c>
      <c r="S78" s="195" t="s">
        <v>35</v>
      </c>
      <c r="T78" s="77"/>
      <c r="U78" s="70"/>
      <c r="V78" s="78"/>
    </row>
    <row r="79" spans="1:22" ht="15" thickBot="1" x14ac:dyDescent="0.35">
      <c r="A79" s="60" t="s">
        <v>185</v>
      </c>
      <c r="B79" s="61"/>
      <c r="C79" s="148" t="s">
        <v>186</v>
      </c>
      <c r="D79" s="149"/>
      <c r="E79" s="149"/>
      <c r="F79" s="149"/>
      <c r="G79" s="149"/>
      <c r="H79" s="149"/>
      <c r="I79" s="149"/>
      <c r="J79" s="150"/>
      <c r="K79" s="58"/>
      <c r="L79" s="153"/>
      <c r="M79" s="154"/>
      <c r="N79" s="155"/>
      <c r="O79" s="116"/>
      <c r="P79" s="117"/>
      <c r="Q79" s="117"/>
      <c r="R79" s="117"/>
      <c r="S79" s="194"/>
      <c r="T79" s="168"/>
      <c r="U79" s="169"/>
      <c r="V79" s="170"/>
    </row>
    <row r="80" spans="1:22" x14ac:dyDescent="0.3">
      <c r="A80" s="28" t="s">
        <v>187</v>
      </c>
      <c r="B80" s="49"/>
      <c r="C80" s="12" t="s">
        <v>188</v>
      </c>
      <c r="D80" s="8" t="s">
        <v>35</v>
      </c>
      <c r="E80" s="8" t="s">
        <v>35</v>
      </c>
      <c r="F80" s="8" t="s">
        <v>35</v>
      </c>
      <c r="G80" s="8" t="s">
        <v>36</v>
      </c>
      <c r="H80" s="8" t="s">
        <v>36</v>
      </c>
      <c r="I80" s="8" t="s">
        <v>36</v>
      </c>
      <c r="J80" s="9" t="s">
        <v>36</v>
      </c>
      <c r="K80" s="27">
        <v>9</v>
      </c>
      <c r="L80" s="20"/>
      <c r="M80" s="21">
        <f t="shared" si="1"/>
        <v>0</v>
      </c>
      <c r="N80" s="95" t="s">
        <v>35</v>
      </c>
      <c r="O80" s="7"/>
      <c r="P80" s="8" t="s">
        <v>35</v>
      </c>
      <c r="Q80" s="8" t="s">
        <v>35</v>
      </c>
      <c r="R80" s="8" t="s">
        <v>35</v>
      </c>
      <c r="S80" s="195" t="s">
        <v>35</v>
      </c>
      <c r="T80" s="77"/>
      <c r="U80" s="70"/>
      <c r="V80" s="78"/>
    </row>
    <row r="81" spans="1:22" x14ac:dyDescent="0.3">
      <c r="A81" s="28" t="s">
        <v>189</v>
      </c>
      <c r="B81" s="49"/>
      <c r="C81" s="12" t="s">
        <v>190</v>
      </c>
      <c r="D81" s="8" t="s">
        <v>35</v>
      </c>
      <c r="E81" s="8" t="s">
        <v>35</v>
      </c>
      <c r="F81" s="8" t="s">
        <v>35</v>
      </c>
      <c r="G81" s="8" t="s">
        <v>36</v>
      </c>
      <c r="H81" s="8" t="s">
        <v>36</v>
      </c>
      <c r="I81" s="8" t="s">
        <v>36</v>
      </c>
      <c r="J81" s="9" t="s">
        <v>36</v>
      </c>
      <c r="K81" s="28">
        <v>9</v>
      </c>
      <c r="L81" s="20"/>
      <c r="M81" s="21">
        <f t="shared" si="1"/>
        <v>0</v>
      </c>
      <c r="N81" s="95" t="s">
        <v>35</v>
      </c>
      <c r="O81" s="7"/>
      <c r="P81" s="8" t="s">
        <v>35</v>
      </c>
      <c r="Q81" s="8" t="s">
        <v>35</v>
      </c>
      <c r="R81" s="8" t="s">
        <v>35</v>
      </c>
      <c r="S81" s="195" t="s">
        <v>35</v>
      </c>
      <c r="T81" s="77"/>
      <c r="U81" s="70"/>
      <c r="V81" s="78"/>
    </row>
    <row r="82" spans="1:22" x14ac:dyDescent="0.3">
      <c r="A82" s="28" t="s">
        <v>191</v>
      </c>
      <c r="B82" s="49"/>
      <c r="C82" s="12" t="s">
        <v>192</v>
      </c>
      <c r="D82" s="8" t="s">
        <v>35</v>
      </c>
      <c r="E82" s="8" t="s">
        <v>40</v>
      </c>
      <c r="F82" s="8">
        <v>2</v>
      </c>
      <c r="G82" s="8" t="s">
        <v>36</v>
      </c>
      <c r="H82" s="8" t="s">
        <v>36</v>
      </c>
      <c r="I82" s="8" t="s">
        <v>36</v>
      </c>
      <c r="J82" s="9" t="s">
        <v>36</v>
      </c>
      <c r="K82" s="28">
        <v>9</v>
      </c>
      <c r="L82" s="20"/>
      <c r="M82" s="21">
        <f t="shared" si="1"/>
        <v>0</v>
      </c>
      <c r="N82" s="95" t="s">
        <v>35</v>
      </c>
      <c r="O82" s="7"/>
      <c r="P82" s="8" t="s">
        <v>35</v>
      </c>
      <c r="Q82" s="8" t="s">
        <v>35</v>
      </c>
      <c r="R82" s="8" t="s">
        <v>35</v>
      </c>
      <c r="S82" s="195" t="s">
        <v>35</v>
      </c>
      <c r="T82" s="77"/>
      <c r="U82" s="70"/>
      <c r="V82" s="78"/>
    </row>
    <row r="83" spans="1:22" ht="27.6" x14ac:dyDescent="0.3">
      <c r="A83" s="28" t="s">
        <v>193</v>
      </c>
      <c r="B83" s="49"/>
      <c r="C83" s="16" t="s">
        <v>194</v>
      </c>
      <c r="D83" s="8" t="s">
        <v>35</v>
      </c>
      <c r="E83" s="8" t="s">
        <v>35</v>
      </c>
      <c r="F83" s="8" t="s">
        <v>35</v>
      </c>
      <c r="G83" s="8" t="s">
        <v>36</v>
      </c>
      <c r="H83" s="8" t="s">
        <v>36</v>
      </c>
      <c r="I83" s="8" t="s">
        <v>36</v>
      </c>
      <c r="J83" s="9" t="s">
        <v>36</v>
      </c>
      <c r="K83" s="28">
        <v>9</v>
      </c>
      <c r="L83" s="20"/>
      <c r="M83" s="21">
        <f t="shared" si="1"/>
        <v>0</v>
      </c>
      <c r="N83" s="95" t="s">
        <v>35</v>
      </c>
      <c r="O83" s="7"/>
      <c r="P83" s="8" t="s">
        <v>35</v>
      </c>
      <c r="Q83" s="8" t="s">
        <v>35</v>
      </c>
      <c r="R83" s="8" t="s">
        <v>35</v>
      </c>
      <c r="S83" s="195" t="s">
        <v>35</v>
      </c>
      <c r="T83" s="77"/>
      <c r="U83" s="70"/>
      <c r="V83" s="78"/>
    </row>
    <row r="84" spans="1:22" x14ac:dyDescent="0.3">
      <c r="A84" s="28" t="s">
        <v>195</v>
      </c>
      <c r="B84" s="49"/>
      <c r="C84" s="12" t="s">
        <v>196</v>
      </c>
      <c r="D84" s="8" t="s">
        <v>35</v>
      </c>
      <c r="E84" s="8" t="s">
        <v>35</v>
      </c>
      <c r="F84" s="8" t="s">
        <v>35</v>
      </c>
      <c r="G84" s="8" t="s">
        <v>35</v>
      </c>
      <c r="H84" s="8" t="s">
        <v>36</v>
      </c>
      <c r="I84" s="8" t="s">
        <v>36</v>
      </c>
      <c r="J84" s="9" t="s">
        <v>36</v>
      </c>
      <c r="K84" s="28">
        <v>4</v>
      </c>
      <c r="L84" s="20"/>
      <c r="M84" s="21">
        <f t="shared" si="1"/>
        <v>0</v>
      </c>
      <c r="N84" s="95" t="s">
        <v>35</v>
      </c>
      <c r="O84" s="7"/>
      <c r="P84" s="8" t="s">
        <v>35</v>
      </c>
      <c r="Q84" s="8" t="s">
        <v>35</v>
      </c>
      <c r="R84" s="8" t="s">
        <v>35</v>
      </c>
      <c r="S84" s="195" t="s">
        <v>35</v>
      </c>
      <c r="T84" s="77"/>
      <c r="U84" s="70"/>
      <c r="V84" s="78"/>
    </row>
    <row r="85" spans="1:22" ht="27.6" x14ac:dyDescent="0.3">
      <c r="A85" s="28" t="s">
        <v>197</v>
      </c>
      <c r="B85" s="49"/>
      <c r="C85" s="15" t="s">
        <v>198</v>
      </c>
      <c r="D85" s="8" t="s">
        <v>35</v>
      </c>
      <c r="E85" s="8" t="s">
        <v>40</v>
      </c>
      <c r="F85" s="8">
        <v>4</v>
      </c>
      <c r="G85" s="8" t="s">
        <v>35</v>
      </c>
      <c r="H85" s="8" t="s">
        <v>36</v>
      </c>
      <c r="I85" s="8" t="s">
        <v>36</v>
      </c>
      <c r="J85" s="9" t="s">
        <v>36</v>
      </c>
      <c r="K85" s="28">
        <v>4</v>
      </c>
      <c r="L85" s="20"/>
      <c r="M85" s="21">
        <f t="shared" si="1"/>
        <v>0</v>
      </c>
      <c r="N85" s="95"/>
      <c r="O85" s="7"/>
      <c r="P85" s="8"/>
      <c r="Q85" s="8"/>
      <c r="R85" s="8"/>
      <c r="S85" s="195"/>
      <c r="T85" s="77"/>
      <c r="U85" s="70"/>
      <c r="V85" s="78"/>
    </row>
    <row r="86" spans="1:22" x14ac:dyDescent="0.3">
      <c r="A86" s="28" t="s">
        <v>199</v>
      </c>
      <c r="B86" s="49"/>
      <c r="C86" s="11" t="s">
        <v>200</v>
      </c>
      <c r="D86" s="8" t="s">
        <v>201</v>
      </c>
      <c r="E86" s="8" t="s">
        <v>40</v>
      </c>
      <c r="F86" s="8">
        <v>1</v>
      </c>
      <c r="G86" s="8" t="s">
        <v>35</v>
      </c>
      <c r="H86" s="8" t="s">
        <v>36</v>
      </c>
      <c r="I86" s="8" t="s">
        <v>36</v>
      </c>
      <c r="J86" s="9" t="s">
        <v>36</v>
      </c>
      <c r="K86" s="28">
        <v>4</v>
      </c>
      <c r="L86" s="20"/>
      <c r="M86" s="21">
        <f t="shared" si="1"/>
        <v>0</v>
      </c>
      <c r="N86" s="95"/>
      <c r="O86" s="7"/>
      <c r="P86" s="22"/>
      <c r="Q86" s="22"/>
      <c r="R86" s="22"/>
      <c r="S86" s="196"/>
      <c r="T86" s="77"/>
      <c r="U86" s="70"/>
      <c r="V86" s="78"/>
    </row>
    <row r="87" spans="1:22" x14ac:dyDescent="0.3">
      <c r="A87" s="28" t="s">
        <v>202</v>
      </c>
      <c r="B87" s="49"/>
      <c r="C87" s="11" t="s">
        <v>203</v>
      </c>
      <c r="D87" s="8" t="s">
        <v>35</v>
      </c>
      <c r="E87" s="8" t="s">
        <v>40</v>
      </c>
      <c r="F87" s="8">
        <v>1</v>
      </c>
      <c r="G87" s="8" t="s">
        <v>35</v>
      </c>
      <c r="H87" s="8" t="s">
        <v>36</v>
      </c>
      <c r="I87" s="8" t="s">
        <v>36</v>
      </c>
      <c r="J87" s="9" t="s">
        <v>36</v>
      </c>
      <c r="K87" s="28">
        <v>4</v>
      </c>
      <c r="L87" s="20"/>
      <c r="M87" s="21">
        <f t="shared" si="1"/>
        <v>0</v>
      </c>
      <c r="N87" s="95"/>
      <c r="O87" s="7"/>
      <c r="P87" s="8"/>
      <c r="Q87" s="8"/>
      <c r="R87" s="8"/>
      <c r="S87" s="195"/>
      <c r="T87" s="77"/>
      <c r="U87" s="70"/>
      <c r="V87" s="78"/>
    </row>
    <row r="88" spans="1:22" x14ac:dyDescent="0.3">
      <c r="A88" s="28" t="s">
        <v>204</v>
      </c>
      <c r="B88" s="49"/>
      <c r="C88" s="11" t="s">
        <v>205</v>
      </c>
      <c r="D88" s="8" t="s">
        <v>206</v>
      </c>
      <c r="E88" s="8" t="s">
        <v>40</v>
      </c>
      <c r="F88" s="8">
        <v>1</v>
      </c>
      <c r="G88" s="8" t="s">
        <v>35</v>
      </c>
      <c r="H88" s="8" t="s">
        <v>36</v>
      </c>
      <c r="I88" s="8" t="s">
        <v>36</v>
      </c>
      <c r="J88" s="9" t="s">
        <v>36</v>
      </c>
      <c r="K88" s="28">
        <v>4</v>
      </c>
      <c r="L88" s="20"/>
      <c r="M88" s="21">
        <f t="shared" si="1"/>
        <v>0</v>
      </c>
      <c r="N88" s="95"/>
      <c r="O88" s="7"/>
      <c r="P88" s="22"/>
      <c r="Q88" s="22"/>
      <c r="R88" s="22"/>
      <c r="S88" s="196"/>
      <c r="T88" s="77"/>
      <c r="U88" s="70"/>
      <c r="V88" s="78"/>
    </row>
    <row r="89" spans="1:22" x14ac:dyDescent="0.3">
      <c r="A89" s="28" t="s">
        <v>207</v>
      </c>
      <c r="B89" s="49"/>
      <c r="C89" s="11" t="s">
        <v>208</v>
      </c>
      <c r="D89" s="8" t="s">
        <v>209</v>
      </c>
      <c r="E89" s="8" t="s">
        <v>40</v>
      </c>
      <c r="F89" s="8">
        <v>20</v>
      </c>
      <c r="G89" s="8" t="s">
        <v>35</v>
      </c>
      <c r="H89" s="8" t="s">
        <v>35</v>
      </c>
      <c r="I89" s="8" t="s">
        <v>36</v>
      </c>
      <c r="J89" s="9" t="s">
        <v>36</v>
      </c>
      <c r="K89" s="28">
        <v>2</v>
      </c>
      <c r="L89" s="20"/>
      <c r="M89" s="21">
        <f t="shared" si="1"/>
        <v>0</v>
      </c>
      <c r="N89" s="95"/>
      <c r="O89" s="7"/>
      <c r="P89" s="22"/>
      <c r="Q89" s="22"/>
      <c r="R89" s="22"/>
      <c r="S89" s="196"/>
      <c r="T89" s="77"/>
      <c r="U89" s="70"/>
      <c r="V89" s="78"/>
    </row>
    <row r="90" spans="1:22" x14ac:dyDescent="0.3">
      <c r="A90" s="28" t="s">
        <v>210</v>
      </c>
      <c r="B90" s="49"/>
      <c r="C90" s="11" t="s">
        <v>211</v>
      </c>
      <c r="D90" s="8" t="s">
        <v>212</v>
      </c>
      <c r="E90" s="8" t="s">
        <v>40</v>
      </c>
      <c r="F90" s="8">
        <v>1</v>
      </c>
      <c r="G90" s="8" t="s">
        <v>35</v>
      </c>
      <c r="H90" s="8" t="s">
        <v>35</v>
      </c>
      <c r="I90" s="8" t="s">
        <v>36</v>
      </c>
      <c r="J90" s="9" t="s">
        <v>36</v>
      </c>
      <c r="K90" s="28">
        <v>2</v>
      </c>
      <c r="L90" s="20"/>
      <c r="M90" s="21">
        <f t="shared" si="1"/>
        <v>0</v>
      </c>
      <c r="N90" s="95"/>
      <c r="O90" s="7"/>
      <c r="P90" s="22"/>
      <c r="Q90" s="22"/>
      <c r="R90" s="22"/>
      <c r="S90" s="196"/>
      <c r="T90" s="77"/>
      <c r="U90" s="70"/>
      <c r="V90" s="78"/>
    </row>
    <row r="91" spans="1:22" x14ac:dyDescent="0.3">
      <c r="A91" s="28" t="s">
        <v>213</v>
      </c>
      <c r="B91" s="49"/>
      <c r="C91" s="11" t="s">
        <v>214</v>
      </c>
      <c r="D91" s="8" t="s">
        <v>215</v>
      </c>
      <c r="E91" s="8" t="s">
        <v>40</v>
      </c>
      <c r="F91" s="8">
        <v>1</v>
      </c>
      <c r="G91" s="8" t="s">
        <v>35</v>
      </c>
      <c r="H91" s="8" t="s">
        <v>35</v>
      </c>
      <c r="I91" s="8" t="s">
        <v>36</v>
      </c>
      <c r="J91" s="9" t="s">
        <v>36</v>
      </c>
      <c r="K91" s="28">
        <v>2</v>
      </c>
      <c r="L91" s="20"/>
      <c r="M91" s="21">
        <f t="shared" si="1"/>
        <v>0</v>
      </c>
      <c r="N91" s="95"/>
      <c r="O91" s="7"/>
      <c r="P91" s="22"/>
      <c r="Q91" s="22"/>
      <c r="R91" s="22"/>
      <c r="S91" s="196"/>
      <c r="T91" s="77"/>
      <c r="U91" s="70"/>
      <c r="V91" s="78"/>
    </row>
    <row r="92" spans="1:22" s="3" customFormat="1" ht="27.6" x14ac:dyDescent="0.3">
      <c r="A92" s="28" t="s">
        <v>216</v>
      </c>
      <c r="B92" s="49"/>
      <c r="C92" s="16" t="s">
        <v>217</v>
      </c>
      <c r="D92" s="8" t="s">
        <v>35</v>
      </c>
      <c r="E92" s="8" t="s">
        <v>35</v>
      </c>
      <c r="F92" s="8" t="s">
        <v>35</v>
      </c>
      <c r="G92" s="8" t="s">
        <v>35</v>
      </c>
      <c r="H92" s="8" t="s">
        <v>35</v>
      </c>
      <c r="I92" s="8" t="s">
        <v>35</v>
      </c>
      <c r="J92" s="9" t="s">
        <v>36</v>
      </c>
      <c r="K92" s="28">
        <v>1</v>
      </c>
      <c r="L92" s="20"/>
      <c r="M92" s="21">
        <f t="shared" si="1"/>
        <v>0</v>
      </c>
      <c r="N92" s="96" t="s">
        <v>35</v>
      </c>
      <c r="O92" s="7"/>
      <c r="P92" s="8" t="s">
        <v>35</v>
      </c>
      <c r="Q92" s="8" t="s">
        <v>35</v>
      </c>
      <c r="R92" s="8" t="s">
        <v>35</v>
      </c>
      <c r="S92" s="195" t="s">
        <v>35</v>
      </c>
      <c r="T92" s="81"/>
      <c r="U92" s="72"/>
      <c r="V92" s="82"/>
    </row>
    <row r="93" spans="1:22" x14ac:dyDescent="0.3">
      <c r="A93" s="28" t="s">
        <v>218</v>
      </c>
      <c r="B93" s="49"/>
      <c r="C93" s="11" t="s">
        <v>219</v>
      </c>
      <c r="D93" s="8" t="s">
        <v>220</v>
      </c>
      <c r="E93" s="8" t="s">
        <v>40</v>
      </c>
      <c r="F93" s="8">
        <v>1</v>
      </c>
      <c r="G93" s="8" t="s">
        <v>35</v>
      </c>
      <c r="H93" s="8" t="s">
        <v>35</v>
      </c>
      <c r="I93" s="8" t="s">
        <v>35</v>
      </c>
      <c r="J93" s="9" t="s">
        <v>36</v>
      </c>
      <c r="K93" s="28">
        <v>1</v>
      </c>
      <c r="L93" s="20"/>
      <c r="M93" s="21">
        <f t="shared" si="1"/>
        <v>0</v>
      </c>
      <c r="N93" s="95"/>
      <c r="O93" s="7"/>
      <c r="P93" s="22"/>
      <c r="Q93" s="22"/>
      <c r="R93" s="22"/>
      <c r="S93" s="196"/>
      <c r="T93" s="77"/>
      <c r="U93" s="70"/>
      <c r="V93" s="78"/>
    </row>
    <row r="94" spans="1:22" x14ac:dyDescent="0.3">
      <c r="A94" s="28" t="s">
        <v>221</v>
      </c>
      <c r="B94" s="49"/>
      <c r="C94" s="11" t="s">
        <v>222</v>
      </c>
      <c r="D94" s="8" t="s">
        <v>223</v>
      </c>
      <c r="E94" s="8" t="s">
        <v>40</v>
      </c>
      <c r="F94" s="8">
        <v>1</v>
      </c>
      <c r="G94" s="8" t="s">
        <v>35</v>
      </c>
      <c r="H94" s="8" t="s">
        <v>35</v>
      </c>
      <c r="I94" s="8" t="s">
        <v>35</v>
      </c>
      <c r="J94" s="9" t="s">
        <v>36</v>
      </c>
      <c r="K94" s="28">
        <v>1</v>
      </c>
      <c r="L94" s="20"/>
      <c r="M94" s="21">
        <f t="shared" si="1"/>
        <v>0</v>
      </c>
      <c r="N94" s="95"/>
      <c r="O94" s="7"/>
      <c r="P94" s="22"/>
      <c r="Q94" s="22"/>
      <c r="R94" s="22"/>
      <c r="S94" s="196"/>
      <c r="T94" s="77"/>
      <c r="U94" s="70"/>
      <c r="V94" s="78"/>
    </row>
    <row r="95" spans="1:22" x14ac:dyDescent="0.3">
      <c r="A95" s="28" t="s">
        <v>224</v>
      </c>
      <c r="B95" s="49"/>
      <c r="C95" s="11" t="s">
        <v>225</v>
      </c>
      <c r="D95" s="8" t="s">
        <v>226</v>
      </c>
      <c r="E95" s="8" t="s">
        <v>40</v>
      </c>
      <c r="F95" s="8">
        <v>1</v>
      </c>
      <c r="G95" s="8" t="s">
        <v>35</v>
      </c>
      <c r="H95" s="8" t="s">
        <v>35</v>
      </c>
      <c r="I95" s="8" t="s">
        <v>35</v>
      </c>
      <c r="J95" s="9" t="s">
        <v>36</v>
      </c>
      <c r="K95" s="28">
        <v>1</v>
      </c>
      <c r="L95" s="20"/>
      <c r="M95" s="21">
        <f t="shared" si="1"/>
        <v>0</v>
      </c>
      <c r="N95" s="95"/>
      <c r="O95" s="7"/>
      <c r="P95" s="22"/>
      <c r="Q95" s="22"/>
      <c r="R95" s="22"/>
      <c r="S95" s="196"/>
      <c r="T95" s="77"/>
      <c r="U95" s="70"/>
      <c r="V95" s="78"/>
    </row>
    <row r="96" spans="1:22" x14ac:dyDescent="0.3">
      <c r="A96" s="28" t="s">
        <v>227</v>
      </c>
      <c r="B96" s="49"/>
      <c r="C96" s="11" t="s">
        <v>228</v>
      </c>
      <c r="D96" s="8" t="s">
        <v>229</v>
      </c>
      <c r="E96" s="8" t="s">
        <v>40</v>
      </c>
      <c r="F96" s="8">
        <v>1</v>
      </c>
      <c r="G96" s="8" t="s">
        <v>35</v>
      </c>
      <c r="H96" s="8" t="s">
        <v>35</v>
      </c>
      <c r="I96" s="8" t="s">
        <v>35</v>
      </c>
      <c r="J96" s="9" t="s">
        <v>36</v>
      </c>
      <c r="K96" s="28">
        <v>1</v>
      </c>
      <c r="L96" s="20"/>
      <c r="M96" s="21">
        <f t="shared" si="1"/>
        <v>0</v>
      </c>
      <c r="N96" s="95"/>
      <c r="O96" s="7"/>
      <c r="P96" s="22"/>
      <c r="Q96" s="22"/>
      <c r="R96" s="22"/>
      <c r="S96" s="196"/>
      <c r="T96" s="77"/>
      <c r="U96" s="70"/>
      <c r="V96" s="78"/>
    </row>
    <row r="97" spans="1:22" ht="15" thickBot="1" x14ac:dyDescent="0.35">
      <c r="A97" s="28" t="s">
        <v>230</v>
      </c>
      <c r="B97" s="49"/>
      <c r="C97" s="11" t="s">
        <v>231</v>
      </c>
      <c r="D97" s="8" t="s">
        <v>35</v>
      </c>
      <c r="E97" s="8" t="s">
        <v>35</v>
      </c>
      <c r="F97" s="8" t="s">
        <v>35</v>
      </c>
      <c r="G97" s="8" t="s">
        <v>35</v>
      </c>
      <c r="H97" s="8" t="s">
        <v>35</v>
      </c>
      <c r="I97" s="8" t="s">
        <v>35</v>
      </c>
      <c r="J97" s="9" t="s">
        <v>36</v>
      </c>
      <c r="K97" s="14">
        <v>1</v>
      </c>
      <c r="L97" s="20"/>
      <c r="M97" s="21">
        <f t="shared" si="1"/>
        <v>0</v>
      </c>
      <c r="N97" s="96"/>
      <c r="O97" s="7"/>
      <c r="P97" s="8"/>
      <c r="Q97" s="8"/>
      <c r="R97" s="8"/>
      <c r="S97" s="195"/>
      <c r="T97" s="77"/>
      <c r="U97" s="70"/>
      <c r="V97" s="78"/>
    </row>
    <row r="98" spans="1:22" ht="15" thickBot="1" x14ac:dyDescent="0.35">
      <c r="A98" s="60" t="s">
        <v>232</v>
      </c>
      <c r="B98" s="61"/>
      <c r="C98" s="148" t="s">
        <v>233</v>
      </c>
      <c r="D98" s="149"/>
      <c r="E98" s="149"/>
      <c r="F98" s="149"/>
      <c r="G98" s="149"/>
      <c r="H98" s="149"/>
      <c r="I98" s="149"/>
      <c r="J98" s="150"/>
      <c r="K98" s="58"/>
      <c r="L98" s="153"/>
      <c r="M98" s="154"/>
      <c r="N98" s="155"/>
      <c r="O98" s="116"/>
      <c r="P98" s="117"/>
      <c r="Q98" s="117"/>
      <c r="R98" s="117"/>
      <c r="S98" s="194"/>
      <c r="T98" s="168"/>
      <c r="U98" s="169"/>
      <c r="V98" s="170"/>
    </row>
    <row r="99" spans="1:22" ht="27.6" x14ac:dyDescent="0.3">
      <c r="A99" s="28" t="s">
        <v>234</v>
      </c>
      <c r="B99" s="49"/>
      <c r="C99" s="16" t="s">
        <v>235</v>
      </c>
      <c r="D99" s="8" t="s">
        <v>35</v>
      </c>
      <c r="E99" s="8" t="s">
        <v>35</v>
      </c>
      <c r="F99" s="8" t="s">
        <v>35</v>
      </c>
      <c r="G99" s="8" t="s">
        <v>36</v>
      </c>
      <c r="H99" s="8" t="s">
        <v>36</v>
      </c>
      <c r="I99" s="8" t="s">
        <v>36</v>
      </c>
      <c r="J99" s="9" t="s">
        <v>36</v>
      </c>
      <c r="K99" s="27">
        <v>9</v>
      </c>
      <c r="L99" s="20"/>
      <c r="M99" s="21">
        <f t="shared" si="1"/>
        <v>0</v>
      </c>
      <c r="N99" s="96" t="s">
        <v>35</v>
      </c>
      <c r="O99" s="7"/>
      <c r="P99" s="8" t="s">
        <v>35</v>
      </c>
      <c r="Q99" s="8" t="s">
        <v>35</v>
      </c>
      <c r="R99" s="8" t="s">
        <v>35</v>
      </c>
      <c r="S99" s="195" t="s">
        <v>35</v>
      </c>
      <c r="T99" s="77"/>
      <c r="U99" s="70"/>
      <c r="V99" s="78"/>
    </row>
    <row r="100" spans="1:22" ht="30.6" customHeight="1" x14ac:dyDescent="0.3">
      <c r="A100" s="28" t="s">
        <v>236</v>
      </c>
      <c r="B100" s="49"/>
      <c r="C100" s="16" t="s">
        <v>237</v>
      </c>
      <c r="D100" s="8" t="s">
        <v>35</v>
      </c>
      <c r="E100" s="8" t="s">
        <v>35</v>
      </c>
      <c r="F100" s="8" t="s">
        <v>35</v>
      </c>
      <c r="G100" s="8" t="s">
        <v>36</v>
      </c>
      <c r="H100" s="8" t="s">
        <v>36</v>
      </c>
      <c r="I100" s="8" t="s">
        <v>36</v>
      </c>
      <c r="J100" s="9" t="s">
        <v>36</v>
      </c>
      <c r="K100" s="28">
        <v>9</v>
      </c>
      <c r="L100" s="20"/>
      <c r="M100" s="21">
        <f t="shared" si="1"/>
        <v>0</v>
      </c>
      <c r="N100" s="95" t="s">
        <v>35</v>
      </c>
      <c r="O100" s="7"/>
      <c r="P100" s="8" t="s">
        <v>35</v>
      </c>
      <c r="Q100" s="8" t="s">
        <v>35</v>
      </c>
      <c r="R100" s="8" t="s">
        <v>35</v>
      </c>
      <c r="S100" s="195" t="s">
        <v>35</v>
      </c>
      <c r="T100" s="77"/>
      <c r="U100" s="70"/>
      <c r="V100" s="78"/>
    </row>
    <row r="101" spans="1:22" x14ac:dyDescent="0.3">
      <c r="A101" s="28" t="s">
        <v>238</v>
      </c>
      <c r="B101" s="49"/>
      <c r="C101" s="16" t="s">
        <v>239</v>
      </c>
      <c r="D101" s="8">
        <v>600826</v>
      </c>
      <c r="E101" s="8" t="s">
        <v>40</v>
      </c>
      <c r="F101" s="8">
        <v>1</v>
      </c>
      <c r="G101" s="8" t="s">
        <v>35</v>
      </c>
      <c r="H101" s="8" t="s">
        <v>36</v>
      </c>
      <c r="I101" s="8" t="s">
        <v>36</v>
      </c>
      <c r="J101" s="9" t="s">
        <v>36</v>
      </c>
      <c r="K101" s="28">
        <v>4</v>
      </c>
      <c r="L101" s="20"/>
      <c r="M101" s="21">
        <f t="shared" si="1"/>
        <v>0</v>
      </c>
      <c r="N101" s="95"/>
      <c r="O101" s="7"/>
      <c r="P101" s="22"/>
      <c r="Q101" s="22"/>
      <c r="R101" s="22"/>
      <c r="S101" s="196"/>
      <c r="T101" s="77"/>
      <c r="U101" s="70"/>
      <c r="V101" s="78"/>
    </row>
    <row r="102" spans="1:22" x14ac:dyDescent="0.3">
      <c r="A102" s="28" t="s">
        <v>240</v>
      </c>
      <c r="B102" s="49"/>
      <c r="C102" s="16" t="s">
        <v>241</v>
      </c>
      <c r="D102" s="8">
        <v>600827</v>
      </c>
      <c r="E102" s="8" t="s">
        <v>40</v>
      </c>
      <c r="F102" s="8">
        <v>1</v>
      </c>
      <c r="G102" s="8" t="s">
        <v>35</v>
      </c>
      <c r="H102" s="8" t="s">
        <v>36</v>
      </c>
      <c r="I102" s="8" t="s">
        <v>36</v>
      </c>
      <c r="J102" s="9" t="s">
        <v>36</v>
      </c>
      <c r="K102" s="28">
        <v>4</v>
      </c>
      <c r="L102" s="20"/>
      <c r="M102" s="21">
        <f t="shared" si="1"/>
        <v>0</v>
      </c>
      <c r="N102" s="95"/>
      <c r="O102" s="7"/>
      <c r="P102" s="22"/>
      <c r="Q102" s="22"/>
      <c r="R102" s="22"/>
      <c r="S102" s="196"/>
      <c r="T102" s="77"/>
      <c r="U102" s="70"/>
      <c r="V102" s="78"/>
    </row>
    <row r="103" spans="1:22" x14ac:dyDescent="0.3">
      <c r="A103" s="28" t="s">
        <v>242</v>
      </c>
      <c r="B103" s="49"/>
      <c r="C103" s="16" t="s">
        <v>243</v>
      </c>
      <c r="D103" s="8">
        <v>600828</v>
      </c>
      <c r="E103" s="8" t="s">
        <v>40</v>
      </c>
      <c r="F103" s="8">
        <v>1</v>
      </c>
      <c r="G103" s="8" t="s">
        <v>35</v>
      </c>
      <c r="H103" s="8" t="s">
        <v>36</v>
      </c>
      <c r="I103" s="8" t="s">
        <v>36</v>
      </c>
      <c r="J103" s="9" t="s">
        <v>36</v>
      </c>
      <c r="K103" s="28">
        <v>4</v>
      </c>
      <c r="L103" s="20"/>
      <c r="M103" s="21">
        <f t="shared" si="1"/>
        <v>0</v>
      </c>
      <c r="N103" s="95"/>
      <c r="O103" s="7"/>
      <c r="P103" s="22"/>
      <c r="Q103" s="22"/>
      <c r="R103" s="22"/>
      <c r="S103" s="196"/>
      <c r="T103" s="77"/>
      <c r="U103" s="70"/>
      <c r="V103" s="78"/>
    </row>
    <row r="104" spans="1:22" x14ac:dyDescent="0.3">
      <c r="A104" s="28" t="s">
        <v>244</v>
      </c>
      <c r="B104" s="49"/>
      <c r="C104" s="16" t="s">
        <v>245</v>
      </c>
      <c r="D104" s="8">
        <v>600829</v>
      </c>
      <c r="E104" s="8" t="s">
        <v>40</v>
      </c>
      <c r="F104" s="8">
        <v>1</v>
      </c>
      <c r="G104" s="8" t="s">
        <v>35</v>
      </c>
      <c r="H104" s="8" t="s">
        <v>36</v>
      </c>
      <c r="I104" s="8" t="s">
        <v>36</v>
      </c>
      <c r="J104" s="9" t="s">
        <v>36</v>
      </c>
      <c r="K104" s="28">
        <v>4</v>
      </c>
      <c r="L104" s="20"/>
      <c r="M104" s="21">
        <f t="shared" si="1"/>
        <v>0</v>
      </c>
      <c r="N104" s="95"/>
      <c r="O104" s="7"/>
      <c r="P104" s="22"/>
      <c r="Q104" s="22"/>
      <c r="R104" s="22"/>
      <c r="S104" s="196"/>
      <c r="T104" s="77"/>
      <c r="U104" s="70"/>
      <c r="V104" s="78"/>
    </row>
    <row r="105" spans="1:22" x14ac:dyDescent="0.3">
      <c r="A105" s="28" t="s">
        <v>246</v>
      </c>
      <c r="B105" s="49"/>
      <c r="C105" s="16" t="s">
        <v>247</v>
      </c>
      <c r="D105" s="8">
        <v>600830</v>
      </c>
      <c r="E105" s="8" t="s">
        <v>40</v>
      </c>
      <c r="F105" s="8">
        <v>1</v>
      </c>
      <c r="G105" s="8" t="s">
        <v>35</v>
      </c>
      <c r="H105" s="8" t="s">
        <v>36</v>
      </c>
      <c r="I105" s="8" t="s">
        <v>36</v>
      </c>
      <c r="J105" s="9" t="s">
        <v>36</v>
      </c>
      <c r="K105" s="28">
        <v>4</v>
      </c>
      <c r="L105" s="20"/>
      <c r="M105" s="21">
        <f t="shared" si="1"/>
        <v>0</v>
      </c>
      <c r="N105" s="95"/>
      <c r="O105" s="7"/>
      <c r="P105" s="22"/>
      <c r="Q105" s="22"/>
      <c r="R105" s="22"/>
      <c r="S105" s="196"/>
      <c r="T105" s="77"/>
      <c r="U105" s="70"/>
      <c r="V105" s="78"/>
    </row>
    <row r="106" spans="1:22" x14ac:dyDescent="0.3">
      <c r="A106" s="28" t="s">
        <v>248</v>
      </c>
      <c r="B106" s="49"/>
      <c r="C106" s="16" t="s">
        <v>249</v>
      </c>
      <c r="D106" s="8">
        <v>600831</v>
      </c>
      <c r="E106" s="8" t="s">
        <v>40</v>
      </c>
      <c r="F106" s="8">
        <v>1</v>
      </c>
      <c r="G106" s="8" t="s">
        <v>35</v>
      </c>
      <c r="H106" s="8" t="s">
        <v>36</v>
      </c>
      <c r="I106" s="8" t="s">
        <v>36</v>
      </c>
      <c r="J106" s="9" t="s">
        <v>36</v>
      </c>
      <c r="K106" s="28">
        <v>4</v>
      </c>
      <c r="L106" s="20"/>
      <c r="M106" s="21">
        <f t="shared" si="1"/>
        <v>0</v>
      </c>
      <c r="N106" s="95"/>
      <c r="O106" s="7"/>
      <c r="P106" s="22"/>
      <c r="Q106" s="22"/>
      <c r="R106" s="22"/>
      <c r="S106" s="196"/>
      <c r="T106" s="77"/>
      <c r="U106" s="70"/>
      <c r="V106" s="78"/>
    </row>
    <row r="107" spans="1:22" x14ac:dyDescent="0.3">
      <c r="A107" s="28" t="s">
        <v>250</v>
      </c>
      <c r="B107" s="49"/>
      <c r="C107" s="12" t="s">
        <v>251</v>
      </c>
      <c r="D107" s="8" t="s">
        <v>252</v>
      </c>
      <c r="E107" s="8" t="s">
        <v>40</v>
      </c>
      <c r="F107" s="8">
        <v>1</v>
      </c>
      <c r="G107" s="8" t="s">
        <v>35</v>
      </c>
      <c r="H107" s="8" t="s">
        <v>35</v>
      </c>
      <c r="I107" s="8" t="s">
        <v>36</v>
      </c>
      <c r="J107" s="9" t="s">
        <v>36</v>
      </c>
      <c r="K107" s="28">
        <v>2</v>
      </c>
      <c r="L107" s="20"/>
      <c r="M107" s="21">
        <f t="shared" si="1"/>
        <v>0</v>
      </c>
      <c r="N107" s="95"/>
      <c r="O107" s="7"/>
      <c r="P107" s="22"/>
      <c r="Q107" s="22"/>
      <c r="R107" s="22"/>
      <c r="S107" s="196"/>
      <c r="T107" s="77"/>
      <c r="U107" s="70"/>
      <c r="V107" s="78"/>
    </row>
    <row r="108" spans="1:22" x14ac:dyDescent="0.3">
      <c r="A108" s="28" t="s">
        <v>253</v>
      </c>
      <c r="B108" s="49"/>
      <c r="C108" s="11" t="s">
        <v>254</v>
      </c>
      <c r="D108" s="8" t="s">
        <v>255</v>
      </c>
      <c r="E108" s="8" t="s">
        <v>40</v>
      </c>
      <c r="F108" s="8">
        <v>1</v>
      </c>
      <c r="G108" s="8" t="s">
        <v>35</v>
      </c>
      <c r="H108" s="8" t="s">
        <v>35</v>
      </c>
      <c r="I108" s="8" t="s">
        <v>36</v>
      </c>
      <c r="J108" s="9" t="s">
        <v>36</v>
      </c>
      <c r="K108" s="28">
        <v>2</v>
      </c>
      <c r="L108" s="20"/>
      <c r="M108" s="21">
        <f t="shared" si="1"/>
        <v>0</v>
      </c>
      <c r="N108" s="95"/>
      <c r="O108" s="7"/>
      <c r="P108" s="22"/>
      <c r="Q108" s="22"/>
      <c r="R108" s="22"/>
      <c r="S108" s="196"/>
      <c r="T108" s="77"/>
      <c r="U108" s="70"/>
      <c r="V108" s="78"/>
    </row>
    <row r="109" spans="1:22" x14ac:dyDescent="0.3">
      <c r="A109" s="28" t="s">
        <v>256</v>
      </c>
      <c r="B109" s="49"/>
      <c r="C109" s="11" t="s">
        <v>257</v>
      </c>
      <c r="D109" s="8" t="s">
        <v>258</v>
      </c>
      <c r="E109" s="8" t="s">
        <v>40</v>
      </c>
      <c r="F109" s="8">
        <v>1</v>
      </c>
      <c r="G109" s="8" t="s">
        <v>35</v>
      </c>
      <c r="H109" s="8" t="s">
        <v>35</v>
      </c>
      <c r="I109" s="8" t="s">
        <v>36</v>
      </c>
      <c r="J109" s="9" t="s">
        <v>36</v>
      </c>
      <c r="K109" s="28">
        <v>2</v>
      </c>
      <c r="L109" s="20"/>
      <c r="M109" s="21">
        <f t="shared" si="1"/>
        <v>0</v>
      </c>
      <c r="N109" s="95"/>
      <c r="O109" s="7"/>
      <c r="P109" s="22"/>
      <c r="Q109" s="22"/>
      <c r="R109" s="22"/>
      <c r="S109" s="196"/>
      <c r="T109" s="77"/>
      <c r="U109" s="70"/>
      <c r="V109" s="78"/>
    </row>
    <row r="110" spans="1:22" x14ac:dyDescent="0.3">
      <c r="A110" s="28" t="s">
        <v>259</v>
      </c>
      <c r="B110" s="49"/>
      <c r="C110" s="11" t="s">
        <v>260</v>
      </c>
      <c r="D110" s="8">
        <v>11200360</v>
      </c>
      <c r="E110" s="8" t="s">
        <v>40</v>
      </c>
      <c r="F110" s="8">
        <v>1</v>
      </c>
      <c r="G110" s="8" t="s">
        <v>35</v>
      </c>
      <c r="H110" s="8" t="s">
        <v>35</v>
      </c>
      <c r="I110" s="8" t="s">
        <v>36</v>
      </c>
      <c r="J110" s="9" t="s">
        <v>36</v>
      </c>
      <c r="K110" s="28">
        <v>2</v>
      </c>
      <c r="L110" s="20"/>
      <c r="M110" s="21">
        <f t="shared" si="1"/>
        <v>0</v>
      </c>
      <c r="N110" s="95"/>
      <c r="O110" s="7"/>
      <c r="P110" s="22"/>
      <c r="Q110" s="22"/>
      <c r="R110" s="22"/>
      <c r="S110" s="196"/>
      <c r="T110" s="77"/>
      <c r="U110" s="70"/>
      <c r="V110" s="78"/>
    </row>
    <row r="111" spans="1:22" ht="15" thickBot="1" x14ac:dyDescent="0.35">
      <c r="A111" s="28" t="s">
        <v>261</v>
      </c>
      <c r="B111" s="49"/>
      <c r="C111" s="11" t="s">
        <v>262</v>
      </c>
      <c r="D111" s="8" t="s">
        <v>35</v>
      </c>
      <c r="E111" s="8" t="s">
        <v>35</v>
      </c>
      <c r="F111" s="8">
        <v>1</v>
      </c>
      <c r="G111" s="8" t="s">
        <v>35</v>
      </c>
      <c r="H111" s="8" t="s">
        <v>35</v>
      </c>
      <c r="I111" s="8" t="s">
        <v>35</v>
      </c>
      <c r="J111" s="9" t="s">
        <v>36</v>
      </c>
      <c r="K111" s="14">
        <v>1</v>
      </c>
      <c r="L111" s="20"/>
      <c r="M111" s="21">
        <f t="shared" si="1"/>
        <v>0</v>
      </c>
      <c r="N111" s="95"/>
      <c r="O111" s="7"/>
      <c r="P111" s="8"/>
      <c r="Q111" s="8"/>
      <c r="R111" s="8"/>
      <c r="S111" s="195"/>
      <c r="T111" s="77"/>
      <c r="U111" s="70"/>
      <c r="V111" s="78"/>
    </row>
    <row r="112" spans="1:22" ht="15" thickBot="1" x14ac:dyDescent="0.35">
      <c r="A112" s="60" t="s">
        <v>263</v>
      </c>
      <c r="B112" s="61"/>
      <c r="C112" s="148" t="s">
        <v>264</v>
      </c>
      <c r="D112" s="149"/>
      <c r="E112" s="149"/>
      <c r="F112" s="149"/>
      <c r="G112" s="149"/>
      <c r="H112" s="149"/>
      <c r="I112" s="149"/>
      <c r="J112" s="150"/>
      <c r="K112" s="58"/>
      <c r="L112" s="153"/>
      <c r="M112" s="154"/>
      <c r="N112" s="155"/>
      <c r="O112" s="116"/>
      <c r="P112" s="117"/>
      <c r="Q112" s="117"/>
      <c r="R112" s="117"/>
      <c r="S112" s="194"/>
      <c r="T112" s="168"/>
      <c r="U112" s="169"/>
      <c r="V112" s="170"/>
    </row>
    <row r="113" spans="1:22" ht="27.6" x14ac:dyDescent="0.3">
      <c r="A113" s="28" t="s">
        <v>265</v>
      </c>
      <c r="B113" s="49"/>
      <c r="C113" s="16" t="s">
        <v>266</v>
      </c>
      <c r="D113" s="8" t="s">
        <v>35</v>
      </c>
      <c r="E113" s="8" t="s">
        <v>35</v>
      </c>
      <c r="F113" s="8" t="s">
        <v>35</v>
      </c>
      <c r="G113" s="8" t="s">
        <v>36</v>
      </c>
      <c r="H113" s="8" t="s">
        <v>36</v>
      </c>
      <c r="I113" s="8" t="s">
        <v>36</v>
      </c>
      <c r="J113" s="9" t="s">
        <v>36</v>
      </c>
      <c r="K113" s="27">
        <v>9</v>
      </c>
      <c r="L113" s="20"/>
      <c r="M113" s="21">
        <f t="shared" si="1"/>
        <v>0</v>
      </c>
      <c r="N113" s="95" t="s">
        <v>35</v>
      </c>
      <c r="O113" s="7"/>
      <c r="P113" s="8" t="s">
        <v>35</v>
      </c>
      <c r="Q113" s="8" t="s">
        <v>35</v>
      </c>
      <c r="R113" s="8" t="s">
        <v>35</v>
      </c>
      <c r="S113" s="195" t="s">
        <v>35</v>
      </c>
      <c r="T113" s="77"/>
      <c r="U113" s="70"/>
      <c r="V113" s="78"/>
    </row>
    <row r="114" spans="1:22" x14ac:dyDescent="0.3">
      <c r="A114" s="28" t="s">
        <v>267</v>
      </c>
      <c r="B114" s="49"/>
      <c r="C114" s="12" t="s">
        <v>268</v>
      </c>
      <c r="D114" s="8" t="s">
        <v>35</v>
      </c>
      <c r="E114" s="8" t="s">
        <v>35</v>
      </c>
      <c r="F114" s="8" t="s">
        <v>35</v>
      </c>
      <c r="G114" s="8" t="s">
        <v>36</v>
      </c>
      <c r="H114" s="8" t="s">
        <v>36</v>
      </c>
      <c r="I114" s="8" t="s">
        <v>36</v>
      </c>
      <c r="J114" s="9" t="s">
        <v>36</v>
      </c>
      <c r="K114" s="28">
        <v>9</v>
      </c>
      <c r="L114" s="20"/>
      <c r="M114" s="21">
        <f t="shared" si="1"/>
        <v>0</v>
      </c>
      <c r="N114" s="96" t="s">
        <v>35</v>
      </c>
      <c r="O114" s="7"/>
      <c r="P114" s="8" t="s">
        <v>35</v>
      </c>
      <c r="Q114" s="8" t="s">
        <v>35</v>
      </c>
      <c r="R114" s="8" t="s">
        <v>35</v>
      </c>
      <c r="S114" s="195" t="s">
        <v>35</v>
      </c>
      <c r="T114" s="77"/>
      <c r="U114" s="70"/>
      <c r="V114" s="78"/>
    </row>
    <row r="115" spans="1:22" x14ac:dyDescent="0.3">
      <c r="A115" s="28" t="s">
        <v>269</v>
      </c>
      <c r="B115" s="49"/>
      <c r="C115" s="12" t="s">
        <v>270</v>
      </c>
      <c r="D115" s="8" t="s">
        <v>35</v>
      </c>
      <c r="E115" s="8" t="s">
        <v>35</v>
      </c>
      <c r="F115" s="8" t="s">
        <v>35</v>
      </c>
      <c r="G115" s="8" t="s">
        <v>35</v>
      </c>
      <c r="H115" s="8" t="s">
        <v>36</v>
      </c>
      <c r="I115" s="8" t="s">
        <v>36</v>
      </c>
      <c r="J115" s="9" t="s">
        <v>36</v>
      </c>
      <c r="K115" s="28">
        <v>4</v>
      </c>
      <c r="L115" s="20"/>
      <c r="M115" s="21">
        <f t="shared" si="1"/>
        <v>0</v>
      </c>
      <c r="N115" s="95" t="s">
        <v>35</v>
      </c>
      <c r="O115" s="7"/>
      <c r="P115" s="8" t="s">
        <v>35</v>
      </c>
      <c r="Q115" s="8" t="s">
        <v>35</v>
      </c>
      <c r="R115" s="8" t="s">
        <v>35</v>
      </c>
      <c r="S115" s="195" t="s">
        <v>35</v>
      </c>
      <c r="T115" s="77"/>
      <c r="U115" s="70"/>
      <c r="V115" s="78"/>
    </row>
    <row r="116" spans="1:22" ht="15" thickBot="1" x14ac:dyDescent="0.35">
      <c r="A116" s="28" t="s">
        <v>271</v>
      </c>
      <c r="B116" s="49"/>
      <c r="C116" s="12" t="s">
        <v>272</v>
      </c>
      <c r="D116" s="8" t="s">
        <v>35</v>
      </c>
      <c r="E116" s="8" t="s">
        <v>35</v>
      </c>
      <c r="F116" s="8">
        <v>1</v>
      </c>
      <c r="G116" s="8" t="s">
        <v>35</v>
      </c>
      <c r="H116" s="8" t="s">
        <v>35</v>
      </c>
      <c r="I116" s="8" t="s">
        <v>35</v>
      </c>
      <c r="J116" s="9" t="s">
        <v>36</v>
      </c>
      <c r="K116" s="14">
        <v>1</v>
      </c>
      <c r="L116" s="20"/>
      <c r="M116" s="21">
        <f t="shared" si="1"/>
        <v>0</v>
      </c>
      <c r="N116" s="96" t="s">
        <v>35</v>
      </c>
      <c r="O116" s="7"/>
      <c r="P116" s="8" t="s">
        <v>35</v>
      </c>
      <c r="Q116" s="8" t="s">
        <v>35</v>
      </c>
      <c r="R116" s="8" t="s">
        <v>35</v>
      </c>
      <c r="S116" s="195" t="s">
        <v>35</v>
      </c>
      <c r="T116" s="77"/>
      <c r="U116" s="70"/>
      <c r="V116" s="78"/>
    </row>
    <row r="117" spans="1:22" x14ac:dyDescent="0.3">
      <c r="A117" s="52" t="s">
        <v>273</v>
      </c>
      <c r="B117" s="53"/>
      <c r="C117" s="123" t="s">
        <v>274</v>
      </c>
      <c r="D117" s="124"/>
      <c r="E117" s="124"/>
      <c r="F117" s="124"/>
      <c r="G117" s="124"/>
      <c r="H117" s="124"/>
      <c r="I117" s="124"/>
      <c r="J117" s="125"/>
      <c r="K117" s="68"/>
      <c r="L117" s="153"/>
      <c r="M117" s="154"/>
      <c r="N117" s="155"/>
      <c r="O117" s="116"/>
      <c r="P117" s="117"/>
      <c r="Q117" s="117"/>
      <c r="R117" s="117"/>
      <c r="S117" s="194"/>
      <c r="T117" s="168"/>
      <c r="U117" s="169"/>
      <c r="V117" s="170"/>
    </row>
    <row r="118" spans="1:22" ht="15" thickBot="1" x14ac:dyDescent="0.35">
      <c r="A118" s="60" t="s">
        <v>275</v>
      </c>
      <c r="B118" s="61"/>
      <c r="C118" s="148" t="s">
        <v>276</v>
      </c>
      <c r="D118" s="149"/>
      <c r="E118" s="149"/>
      <c r="F118" s="149"/>
      <c r="G118" s="149"/>
      <c r="H118" s="149"/>
      <c r="I118" s="149"/>
      <c r="J118" s="150"/>
      <c r="K118" s="58"/>
      <c r="L118" s="153"/>
      <c r="M118" s="154"/>
      <c r="N118" s="155"/>
      <c r="O118" s="116"/>
      <c r="P118" s="117"/>
      <c r="Q118" s="117"/>
      <c r="R118" s="117"/>
      <c r="S118" s="194"/>
      <c r="T118" s="168"/>
      <c r="U118" s="169"/>
      <c r="V118" s="170"/>
    </row>
    <row r="119" spans="1:22" s="1" customFormat="1" ht="73.2" customHeight="1" x14ac:dyDescent="0.3">
      <c r="A119" s="28" t="s">
        <v>277</v>
      </c>
      <c r="B119" s="49"/>
      <c r="C119" s="69" t="s">
        <v>278</v>
      </c>
      <c r="D119" s="8" t="s">
        <v>35</v>
      </c>
      <c r="E119" s="8" t="s">
        <v>35</v>
      </c>
      <c r="F119" s="8" t="s">
        <v>35</v>
      </c>
      <c r="G119" s="8" t="s">
        <v>36</v>
      </c>
      <c r="H119" s="8" t="s">
        <v>36</v>
      </c>
      <c r="I119" s="8" t="s">
        <v>36</v>
      </c>
      <c r="J119" s="9" t="s">
        <v>36</v>
      </c>
      <c r="K119" s="27">
        <v>9</v>
      </c>
      <c r="L119" s="20"/>
      <c r="M119" s="21">
        <f t="shared" si="1"/>
        <v>0</v>
      </c>
      <c r="N119" s="96" t="s">
        <v>35</v>
      </c>
      <c r="O119" s="7"/>
      <c r="P119" s="8" t="s">
        <v>35</v>
      </c>
      <c r="Q119" s="8" t="s">
        <v>35</v>
      </c>
      <c r="R119" s="8" t="s">
        <v>35</v>
      </c>
      <c r="S119" s="195" t="s">
        <v>35</v>
      </c>
      <c r="T119" s="83"/>
      <c r="U119" s="73"/>
      <c r="V119" s="84"/>
    </row>
    <row r="120" spans="1:22" ht="27.6" x14ac:dyDescent="0.3">
      <c r="A120" s="28" t="s">
        <v>279</v>
      </c>
      <c r="B120" s="49"/>
      <c r="C120" s="16" t="s">
        <v>280</v>
      </c>
      <c r="D120" s="8" t="s">
        <v>35</v>
      </c>
      <c r="E120" s="8" t="s">
        <v>35</v>
      </c>
      <c r="F120" s="8" t="s">
        <v>35</v>
      </c>
      <c r="G120" s="8" t="s">
        <v>36</v>
      </c>
      <c r="H120" s="8" t="s">
        <v>36</v>
      </c>
      <c r="I120" s="8" t="s">
        <v>36</v>
      </c>
      <c r="J120" s="9" t="s">
        <v>36</v>
      </c>
      <c r="K120" s="28">
        <v>9</v>
      </c>
      <c r="L120" s="20"/>
      <c r="M120" s="21">
        <f t="shared" si="1"/>
        <v>0</v>
      </c>
      <c r="N120" s="96" t="s">
        <v>35</v>
      </c>
      <c r="O120" s="7"/>
      <c r="P120" s="8" t="s">
        <v>35</v>
      </c>
      <c r="Q120" s="8" t="s">
        <v>35</v>
      </c>
      <c r="R120" s="8" t="s">
        <v>35</v>
      </c>
      <c r="S120" s="195" t="s">
        <v>35</v>
      </c>
      <c r="T120" s="77"/>
      <c r="U120" s="70"/>
      <c r="V120" s="78"/>
    </row>
    <row r="121" spans="1:22" ht="28.2" thickBot="1" x14ac:dyDescent="0.35">
      <c r="A121" s="28" t="s">
        <v>281</v>
      </c>
      <c r="B121" s="49"/>
      <c r="C121" s="15" t="s">
        <v>282</v>
      </c>
      <c r="D121" s="8" t="s">
        <v>35</v>
      </c>
      <c r="E121" s="8" t="s">
        <v>35</v>
      </c>
      <c r="F121" s="8" t="s">
        <v>35</v>
      </c>
      <c r="G121" s="8" t="s">
        <v>36</v>
      </c>
      <c r="H121" s="8" t="s">
        <v>36</v>
      </c>
      <c r="I121" s="8" t="s">
        <v>36</v>
      </c>
      <c r="J121" s="9" t="s">
        <v>36</v>
      </c>
      <c r="K121" s="14">
        <v>9</v>
      </c>
      <c r="L121" s="20"/>
      <c r="M121" s="21">
        <f t="shared" si="1"/>
        <v>0</v>
      </c>
      <c r="N121" s="96" t="s">
        <v>35</v>
      </c>
      <c r="O121" s="7"/>
      <c r="P121" s="8" t="s">
        <v>35</v>
      </c>
      <c r="Q121" s="8" t="s">
        <v>35</v>
      </c>
      <c r="R121" s="8" t="s">
        <v>35</v>
      </c>
      <c r="S121" s="195" t="s">
        <v>35</v>
      </c>
      <c r="T121" s="77"/>
      <c r="U121" s="70"/>
      <c r="V121" s="78"/>
    </row>
    <row r="122" spans="1:22" ht="15" thickBot="1" x14ac:dyDescent="0.35">
      <c r="A122" s="60" t="s">
        <v>283</v>
      </c>
      <c r="B122" s="61"/>
      <c r="C122" s="159" t="s">
        <v>284</v>
      </c>
      <c r="D122" s="160"/>
      <c r="E122" s="160"/>
      <c r="F122" s="160"/>
      <c r="G122" s="160"/>
      <c r="H122" s="160"/>
      <c r="I122" s="160"/>
      <c r="J122" s="161"/>
      <c r="K122" s="58"/>
      <c r="L122" s="153"/>
      <c r="M122" s="154"/>
      <c r="N122" s="155"/>
      <c r="O122" s="116"/>
      <c r="P122" s="117"/>
      <c r="Q122" s="117"/>
      <c r="R122" s="117"/>
      <c r="S122" s="194"/>
      <c r="T122" s="168"/>
      <c r="U122" s="169"/>
      <c r="V122" s="170"/>
    </row>
    <row r="123" spans="1:22" x14ac:dyDescent="0.3">
      <c r="A123" s="28" t="s">
        <v>285</v>
      </c>
      <c r="B123" s="49"/>
      <c r="C123" s="16" t="s">
        <v>286</v>
      </c>
      <c r="D123" s="17" t="s">
        <v>111</v>
      </c>
      <c r="E123" s="17" t="s">
        <v>112</v>
      </c>
      <c r="F123" s="8">
        <v>0.13</v>
      </c>
      <c r="G123" s="8" t="s">
        <v>36</v>
      </c>
      <c r="H123" s="8" t="s">
        <v>36</v>
      </c>
      <c r="I123" s="8" t="s">
        <v>36</v>
      </c>
      <c r="J123" s="9" t="s">
        <v>36</v>
      </c>
      <c r="K123" s="27">
        <v>9</v>
      </c>
      <c r="L123" s="20"/>
      <c r="M123" s="21">
        <f t="shared" si="1"/>
        <v>0</v>
      </c>
      <c r="N123" s="95"/>
      <c r="O123" s="6"/>
      <c r="P123" s="22"/>
      <c r="Q123" s="22"/>
      <c r="R123" s="22"/>
      <c r="S123" s="196"/>
      <c r="T123" s="77"/>
      <c r="U123" s="70"/>
      <c r="V123" s="78"/>
    </row>
    <row r="124" spans="1:22" ht="15" thickBot="1" x14ac:dyDescent="0.35">
      <c r="A124" s="28" t="s">
        <v>287</v>
      </c>
      <c r="B124" s="49"/>
      <c r="C124" s="15" t="s">
        <v>288</v>
      </c>
      <c r="D124" s="8" t="s">
        <v>35</v>
      </c>
      <c r="E124" s="8" t="s">
        <v>35</v>
      </c>
      <c r="F124" s="8" t="s">
        <v>35</v>
      </c>
      <c r="G124" s="8" t="s">
        <v>36</v>
      </c>
      <c r="H124" s="8" t="s">
        <v>36</v>
      </c>
      <c r="I124" s="8" t="s">
        <v>36</v>
      </c>
      <c r="J124" s="9" t="s">
        <v>36</v>
      </c>
      <c r="K124" s="14">
        <v>9</v>
      </c>
      <c r="L124" s="20"/>
      <c r="M124" s="21">
        <f t="shared" si="1"/>
        <v>0</v>
      </c>
      <c r="N124" s="95" t="s">
        <v>35</v>
      </c>
      <c r="O124" s="7"/>
      <c r="P124" s="8" t="s">
        <v>35</v>
      </c>
      <c r="Q124" s="8" t="s">
        <v>35</v>
      </c>
      <c r="R124" s="8" t="s">
        <v>35</v>
      </c>
      <c r="S124" s="195" t="s">
        <v>35</v>
      </c>
      <c r="T124" s="77"/>
      <c r="U124" s="70"/>
      <c r="V124" s="78"/>
    </row>
    <row r="125" spans="1:22" ht="15" thickBot="1" x14ac:dyDescent="0.35">
      <c r="A125" s="60" t="s">
        <v>289</v>
      </c>
      <c r="B125" s="61"/>
      <c r="C125" s="148" t="s">
        <v>290</v>
      </c>
      <c r="D125" s="149"/>
      <c r="E125" s="149"/>
      <c r="F125" s="149"/>
      <c r="G125" s="149"/>
      <c r="H125" s="149"/>
      <c r="I125" s="149"/>
      <c r="J125" s="150"/>
      <c r="K125" s="58"/>
      <c r="L125" s="153"/>
      <c r="M125" s="154"/>
      <c r="N125" s="155"/>
      <c r="O125" s="116"/>
      <c r="P125" s="117"/>
      <c r="Q125" s="117"/>
      <c r="R125" s="117"/>
      <c r="S125" s="194"/>
      <c r="T125" s="168"/>
      <c r="U125" s="169"/>
      <c r="V125" s="170"/>
    </row>
    <row r="126" spans="1:22" s="3" customFormat="1" ht="28.2" thickBot="1" x14ac:dyDescent="0.35">
      <c r="A126" s="28" t="s">
        <v>291</v>
      </c>
      <c r="B126" s="49"/>
      <c r="C126" s="15" t="s">
        <v>292</v>
      </c>
      <c r="D126" s="8" t="s">
        <v>35</v>
      </c>
      <c r="E126" s="8" t="s">
        <v>35</v>
      </c>
      <c r="F126" s="8" t="s">
        <v>35</v>
      </c>
      <c r="G126" s="8" t="s">
        <v>36</v>
      </c>
      <c r="H126" s="8" t="s">
        <v>36</v>
      </c>
      <c r="I126" s="8" t="s">
        <v>36</v>
      </c>
      <c r="J126" s="9" t="s">
        <v>36</v>
      </c>
      <c r="K126" s="29">
        <v>9</v>
      </c>
      <c r="L126" s="20"/>
      <c r="M126" s="21">
        <f t="shared" si="1"/>
        <v>0</v>
      </c>
      <c r="N126" s="96" t="s">
        <v>35</v>
      </c>
      <c r="O126" s="7"/>
      <c r="P126" s="8" t="s">
        <v>35</v>
      </c>
      <c r="Q126" s="8" t="s">
        <v>35</v>
      </c>
      <c r="R126" s="8" t="s">
        <v>35</v>
      </c>
      <c r="S126" s="195" t="s">
        <v>35</v>
      </c>
      <c r="T126" s="81"/>
      <c r="U126" s="72"/>
      <c r="V126" s="82"/>
    </row>
    <row r="127" spans="1:22" ht="15" thickBot="1" x14ac:dyDescent="0.35">
      <c r="A127" s="52" t="s">
        <v>293</v>
      </c>
      <c r="B127" s="53"/>
      <c r="C127" s="123" t="s">
        <v>294</v>
      </c>
      <c r="D127" s="124"/>
      <c r="E127" s="124"/>
      <c r="F127" s="124"/>
      <c r="G127" s="124"/>
      <c r="H127" s="124"/>
      <c r="I127" s="124"/>
      <c r="J127" s="125"/>
      <c r="K127" s="58"/>
      <c r="L127" s="153"/>
      <c r="M127" s="154"/>
      <c r="N127" s="155"/>
      <c r="O127" s="116"/>
      <c r="P127" s="117"/>
      <c r="Q127" s="117"/>
      <c r="R127" s="117"/>
      <c r="S127" s="194"/>
      <c r="T127" s="168"/>
      <c r="U127" s="169"/>
      <c r="V127" s="170"/>
    </row>
    <row r="128" spans="1:22" s="3" customFormat="1" x14ac:dyDescent="0.3">
      <c r="A128" s="28" t="s">
        <v>295</v>
      </c>
      <c r="B128" s="49"/>
      <c r="C128" s="11" t="s">
        <v>296</v>
      </c>
      <c r="D128" s="8" t="s">
        <v>35</v>
      </c>
      <c r="E128" s="8" t="s">
        <v>35</v>
      </c>
      <c r="F128" s="8" t="s">
        <v>35</v>
      </c>
      <c r="G128" s="8" t="s">
        <v>36</v>
      </c>
      <c r="H128" s="8" t="s">
        <v>36</v>
      </c>
      <c r="I128" s="8" t="s">
        <v>36</v>
      </c>
      <c r="J128" s="9" t="s">
        <v>36</v>
      </c>
      <c r="K128" s="27">
        <v>9</v>
      </c>
      <c r="L128" s="20"/>
      <c r="M128" s="21">
        <f t="shared" si="1"/>
        <v>0</v>
      </c>
      <c r="N128" s="95" t="s">
        <v>35</v>
      </c>
      <c r="O128" s="7"/>
      <c r="P128" s="8" t="s">
        <v>35</v>
      </c>
      <c r="Q128" s="8" t="s">
        <v>35</v>
      </c>
      <c r="R128" s="8" t="s">
        <v>35</v>
      </c>
      <c r="S128" s="195" t="s">
        <v>35</v>
      </c>
      <c r="T128" s="81"/>
      <c r="U128" s="72"/>
      <c r="V128" s="82"/>
    </row>
    <row r="129" spans="1:22" s="3" customFormat="1" x14ac:dyDescent="0.3">
      <c r="A129" s="28" t="s">
        <v>297</v>
      </c>
      <c r="B129" s="49"/>
      <c r="C129" s="11" t="s">
        <v>298</v>
      </c>
      <c r="D129" s="8" t="s">
        <v>35</v>
      </c>
      <c r="E129" s="8" t="s">
        <v>35</v>
      </c>
      <c r="F129" s="8" t="s">
        <v>35</v>
      </c>
      <c r="G129" s="8" t="s">
        <v>36</v>
      </c>
      <c r="H129" s="8" t="s">
        <v>36</v>
      </c>
      <c r="I129" s="8" t="s">
        <v>36</v>
      </c>
      <c r="J129" s="9" t="s">
        <v>36</v>
      </c>
      <c r="K129" s="28">
        <v>9</v>
      </c>
      <c r="L129" s="20"/>
      <c r="M129" s="21">
        <f t="shared" si="1"/>
        <v>0</v>
      </c>
      <c r="N129" s="95" t="s">
        <v>35</v>
      </c>
      <c r="O129" s="7"/>
      <c r="P129" s="8" t="s">
        <v>35</v>
      </c>
      <c r="Q129" s="8" t="s">
        <v>35</v>
      </c>
      <c r="R129" s="8" t="s">
        <v>35</v>
      </c>
      <c r="S129" s="195" t="s">
        <v>35</v>
      </c>
      <c r="T129" s="81"/>
      <c r="U129" s="72"/>
      <c r="V129" s="82"/>
    </row>
    <row r="130" spans="1:22" s="3" customFormat="1" x14ac:dyDescent="0.3">
      <c r="A130" s="28" t="s">
        <v>299</v>
      </c>
      <c r="B130" s="49"/>
      <c r="C130" s="11" t="s">
        <v>300</v>
      </c>
      <c r="D130" s="17" t="s">
        <v>111</v>
      </c>
      <c r="E130" s="17" t="s">
        <v>112</v>
      </c>
      <c r="F130" s="8">
        <v>0.13</v>
      </c>
      <c r="G130" s="8" t="s">
        <v>36</v>
      </c>
      <c r="H130" s="8" t="s">
        <v>36</v>
      </c>
      <c r="I130" s="8" t="s">
        <v>36</v>
      </c>
      <c r="J130" s="9" t="s">
        <v>36</v>
      </c>
      <c r="K130" s="28">
        <v>9</v>
      </c>
      <c r="L130" s="20"/>
      <c r="M130" s="21">
        <f t="shared" si="1"/>
        <v>0</v>
      </c>
      <c r="N130" s="95"/>
      <c r="O130" s="6"/>
      <c r="P130" s="22"/>
      <c r="Q130" s="22"/>
      <c r="R130" s="22"/>
      <c r="S130" s="196"/>
      <c r="T130" s="81"/>
      <c r="U130" s="72"/>
      <c r="V130" s="82"/>
    </row>
    <row r="131" spans="1:22" s="3" customFormat="1" ht="41.4" x14ac:dyDescent="0.3">
      <c r="A131" s="28" t="s">
        <v>301</v>
      </c>
      <c r="B131" s="49"/>
      <c r="C131" s="15" t="s">
        <v>302</v>
      </c>
      <c r="D131" s="17" t="s">
        <v>111</v>
      </c>
      <c r="E131" s="17" t="s">
        <v>112</v>
      </c>
      <c r="F131" s="8">
        <v>0.13</v>
      </c>
      <c r="G131" s="8" t="s">
        <v>36</v>
      </c>
      <c r="H131" s="8" t="s">
        <v>36</v>
      </c>
      <c r="I131" s="8" t="s">
        <v>36</v>
      </c>
      <c r="J131" s="9" t="s">
        <v>36</v>
      </c>
      <c r="K131" s="28">
        <v>9</v>
      </c>
      <c r="L131" s="20"/>
      <c r="M131" s="21">
        <f t="shared" si="1"/>
        <v>0</v>
      </c>
      <c r="N131" s="95"/>
      <c r="O131" s="6"/>
      <c r="P131" s="22"/>
      <c r="Q131" s="22"/>
      <c r="R131" s="22"/>
      <c r="S131" s="196"/>
      <c r="T131" s="81"/>
      <c r="U131" s="72"/>
      <c r="V131" s="82"/>
    </row>
    <row r="132" spans="1:22" s="3" customFormat="1" x14ac:dyDescent="0.3">
      <c r="A132" s="28" t="s">
        <v>303</v>
      </c>
      <c r="B132" s="49"/>
      <c r="C132" s="11" t="s">
        <v>304</v>
      </c>
      <c r="D132" s="8" t="s">
        <v>35</v>
      </c>
      <c r="E132" s="8" t="s">
        <v>35</v>
      </c>
      <c r="F132" s="8" t="s">
        <v>35</v>
      </c>
      <c r="G132" s="8" t="s">
        <v>36</v>
      </c>
      <c r="H132" s="8" t="s">
        <v>36</v>
      </c>
      <c r="I132" s="8" t="s">
        <v>36</v>
      </c>
      <c r="J132" s="9" t="s">
        <v>36</v>
      </c>
      <c r="K132" s="28">
        <v>9</v>
      </c>
      <c r="L132" s="20"/>
      <c r="M132" s="21">
        <f t="shared" si="1"/>
        <v>0</v>
      </c>
      <c r="N132" s="96" t="s">
        <v>35</v>
      </c>
      <c r="O132" s="7"/>
      <c r="P132" s="8" t="s">
        <v>35</v>
      </c>
      <c r="Q132" s="8" t="s">
        <v>35</v>
      </c>
      <c r="R132" s="8" t="s">
        <v>35</v>
      </c>
      <c r="S132" s="195" t="s">
        <v>35</v>
      </c>
      <c r="T132" s="81"/>
      <c r="U132" s="72"/>
      <c r="V132" s="82"/>
    </row>
    <row r="133" spans="1:22" s="3" customFormat="1" x14ac:dyDescent="0.3">
      <c r="A133" s="28" t="s">
        <v>305</v>
      </c>
      <c r="B133" s="49"/>
      <c r="C133" s="11" t="s">
        <v>306</v>
      </c>
      <c r="D133" s="8" t="s">
        <v>35</v>
      </c>
      <c r="E133" s="8" t="s">
        <v>35</v>
      </c>
      <c r="F133" s="8" t="s">
        <v>35</v>
      </c>
      <c r="G133" s="8" t="s">
        <v>36</v>
      </c>
      <c r="H133" s="8" t="s">
        <v>36</v>
      </c>
      <c r="I133" s="8" t="s">
        <v>36</v>
      </c>
      <c r="J133" s="9" t="s">
        <v>36</v>
      </c>
      <c r="K133" s="28">
        <v>9</v>
      </c>
      <c r="L133" s="20"/>
      <c r="M133" s="21">
        <f t="shared" si="1"/>
        <v>0</v>
      </c>
      <c r="N133" s="96" t="s">
        <v>35</v>
      </c>
      <c r="O133" s="7"/>
      <c r="P133" s="8" t="s">
        <v>35</v>
      </c>
      <c r="Q133" s="8" t="s">
        <v>35</v>
      </c>
      <c r="R133" s="8" t="s">
        <v>35</v>
      </c>
      <c r="S133" s="195" t="s">
        <v>35</v>
      </c>
      <c r="T133" s="81"/>
      <c r="U133" s="72"/>
      <c r="V133" s="82"/>
    </row>
    <row r="134" spans="1:22" s="3" customFormat="1" x14ac:dyDescent="0.3">
      <c r="A134" s="28" t="s">
        <v>307</v>
      </c>
      <c r="B134" s="49"/>
      <c r="C134" s="11" t="s">
        <v>308</v>
      </c>
      <c r="D134" s="8" t="s">
        <v>35</v>
      </c>
      <c r="E134" s="8" t="s">
        <v>35</v>
      </c>
      <c r="F134" s="8" t="s">
        <v>35</v>
      </c>
      <c r="G134" s="8" t="s">
        <v>36</v>
      </c>
      <c r="H134" s="8" t="s">
        <v>36</v>
      </c>
      <c r="I134" s="8" t="s">
        <v>36</v>
      </c>
      <c r="J134" s="9" t="s">
        <v>36</v>
      </c>
      <c r="K134" s="28">
        <v>9</v>
      </c>
      <c r="L134" s="20"/>
      <c r="M134" s="21">
        <f t="shared" si="1"/>
        <v>0</v>
      </c>
      <c r="N134" s="95" t="s">
        <v>35</v>
      </c>
      <c r="O134" s="7"/>
      <c r="P134" s="8" t="s">
        <v>35</v>
      </c>
      <c r="Q134" s="8" t="s">
        <v>35</v>
      </c>
      <c r="R134" s="8" t="s">
        <v>35</v>
      </c>
      <c r="S134" s="195" t="s">
        <v>35</v>
      </c>
      <c r="T134" s="81"/>
      <c r="U134" s="72"/>
      <c r="V134" s="82"/>
    </row>
    <row r="135" spans="1:22" s="3" customFormat="1" x14ac:dyDescent="0.3">
      <c r="A135" s="28" t="s">
        <v>309</v>
      </c>
      <c r="B135" s="49"/>
      <c r="C135" s="11" t="s">
        <v>310</v>
      </c>
      <c r="D135" s="8" t="s">
        <v>35</v>
      </c>
      <c r="E135" s="8" t="s">
        <v>35</v>
      </c>
      <c r="F135" s="8" t="s">
        <v>35</v>
      </c>
      <c r="G135" s="8" t="s">
        <v>36</v>
      </c>
      <c r="H135" s="8" t="s">
        <v>36</v>
      </c>
      <c r="I135" s="8" t="s">
        <v>36</v>
      </c>
      <c r="J135" s="9" t="s">
        <v>36</v>
      </c>
      <c r="K135" s="28">
        <v>9</v>
      </c>
      <c r="L135" s="20"/>
      <c r="M135" s="21">
        <f t="shared" si="1"/>
        <v>0</v>
      </c>
      <c r="N135" s="95" t="s">
        <v>35</v>
      </c>
      <c r="O135" s="7"/>
      <c r="P135" s="8" t="s">
        <v>35</v>
      </c>
      <c r="Q135" s="8" t="s">
        <v>35</v>
      </c>
      <c r="R135" s="8" t="s">
        <v>35</v>
      </c>
      <c r="S135" s="195" t="s">
        <v>35</v>
      </c>
      <c r="T135" s="81"/>
      <c r="U135" s="72"/>
      <c r="V135" s="82"/>
    </row>
    <row r="136" spans="1:22" s="3" customFormat="1" ht="27.6" x14ac:dyDescent="0.3">
      <c r="A136" s="28" t="s">
        <v>311</v>
      </c>
      <c r="B136" s="49"/>
      <c r="C136" s="15" t="s">
        <v>312</v>
      </c>
      <c r="D136" s="8" t="s">
        <v>35</v>
      </c>
      <c r="E136" s="8" t="s">
        <v>35</v>
      </c>
      <c r="F136" s="8" t="s">
        <v>35</v>
      </c>
      <c r="G136" s="8" t="s">
        <v>36</v>
      </c>
      <c r="H136" s="8" t="s">
        <v>36</v>
      </c>
      <c r="I136" s="8" t="s">
        <v>36</v>
      </c>
      <c r="J136" s="9" t="s">
        <v>36</v>
      </c>
      <c r="K136" s="28">
        <v>9</v>
      </c>
      <c r="L136" s="20"/>
      <c r="M136" s="21">
        <f t="shared" si="1"/>
        <v>0</v>
      </c>
      <c r="N136" s="96" t="s">
        <v>35</v>
      </c>
      <c r="O136" s="7"/>
      <c r="P136" s="8" t="s">
        <v>35</v>
      </c>
      <c r="Q136" s="8" t="s">
        <v>35</v>
      </c>
      <c r="R136" s="8" t="s">
        <v>35</v>
      </c>
      <c r="S136" s="195" t="s">
        <v>35</v>
      </c>
      <c r="T136" s="81"/>
      <c r="U136" s="72"/>
      <c r="V136" s="82"/>
    </row>
    <row r="137" spans="1:22" s="3" customFormat="1" x14ac:dyDescent="0.3">
      <c r="A137" s="28" t="s">
        <v>313</v>
      </c>
      <c r="B137" s="49"/>
      <c r="C137" s="11" t="s">
        <v>100</v>
      </c>
      <c r="D137" s="8" t="s">
        <v>35</v>
      </c>
      <c r="E137" s="8" t="s">
        <v>35</v>
      </c>
      <c r="F137" s="8" t="s">
        <v>35</v>
      </c>
      <c r="G137" s="8" t="s">
        <v>35</v>
      </c>
      <c r="H137" s="8" t="s">
        <v>36</v>
      </c>
      <c r="I137" s="8" t="s">
        <v>36</v>
      </c>
      <c r="J137" s="9" t="s">
        <v>36</v>
      </c>
      <c r="K137" s="28">
        <v>4</v>
      </c>
      <c r="L137" s="20"/>
      <c r="M137" s="21">
        <f t="shared" si="1"/>
        <v>0</v>
      </c>
      <c r="N137" s="95" t="s">
        <v>35</v>
      </c>
      <c r="O137" s="7"/>
      <c r="P137" s="8" t="s">
        <v>35</v>
      </c>
      <c r="Q137" s="8" t="s">
        <v>35</v>
      </c>
      <c r="R137" s="8" t="s">
        <v>35</v>
      </c>
      <c r="S137" s="195" t="s">
        <v>35</v>
      </c>
      <c r="T137" s="81"/>
      <c r="U137" s="72"/>
      <c r="V137" s="82"/>
    </row>
    <row r="138" spans="1:22" s="3" customFormat="1" ht="27.6" x14ac:dyDescent="0.3">
      <c r="A138" s="28" t="s">
        <v>314</v>
      </c>
      <c r="B138" s="49"/>
      <c r="C138" s="15" t="s">
        <v>315</v>
      </c>
      <c r="D138" s="8" t="s">
        <v>35</v>
      </c>
      <c r="E138" s="8" t="s">
        <v>35</v>
      </c>
      <c r="F138" s="8" t="s">
        <v>35</v>
      </c>
      <c r="G138" s="8" t="s">
        <v>35</v>
      </c>
      <c r="H138" s="8" t="s">
        <v>36</v>
      </c>
      <c r="I138" s="8" t="s">
        <v>36</v>
      </c>
      <c r="J138" s="9" t="s">
        <v>36</v>
      </c>
      <c r="K138" s="28">
        <v>4</v>
      </c>
      <c r="L138" s="20"/>
      <c r="M138" s="21">
        <f t="shared" si="1"/>
        <v>0</v>
      </c>
      <c r="N138" s="96" t="s">
        <v>35</v>
      </c>
      <c r="O138" s="7"/>
      <c r="P138" s="8" t="s">
        <v>35</v>
      </c>
      <c r="Q138" s="8" t="s">
        <v>35</v>
      </c>
      <c r="R138" s="8" t="s">
        <v>35</v>
      </c>
      <c r="S138" s="195" t="s">
        <v>35</v>
      </c>
      <c r="T138" s="81"/>
      <c r="U138" s="72"/>
      <c r="V138" s="82"/>
    </row>
    <row r="139" spans="1:22" s="3" customFormat="1" ht="41.4" x14ac:dyDescent="0.3">
      <c r="A139" s="28" t="s">
        <v>316</v>
      </c>
      <c r="B139" s="49"/>
      <c r="C139" s="15" t="s">
        <v>317</v>
      </c>
      <c r="D139" s="8" t="s">
        <v>35</v>
      </c>
      <c r="E139" s="8" t="s">
        <v>35</v>
      </c>
      <c r="F139" s="8" t="s">
        <v>35</v>
      </c>
      <c r="G139" s="8" t="s">
        <v>35</v>
      </c>
      <c r="H139" s="8" t="s">
        <v>36</v>
      </c>
      <c r="I139" s="8" t="s">
        <v>36</v>
      </c>
      <c r="J139" s="9" t="s">
        <v>36</v>
      </c>
      <c r="K139" s="28">
        <v>4</v>
      </c>
      <c r="L139" s="20"/>
      <c r="M139" s="21">
        <f t="shared" si="1"/>
        <v>0</v>
      </c>
      <c r="N139" s="96" t="s">
        <v>35</v>
      </c>
      <c r="O139" s="7"/>
      <c r="P139" s="8" t="s">
        <v>35</v>
      </c>
      <c r="Q139" s="8" t="s">
        <v>35</v>
      </c>
      <c r="R139" s="8" t="s">
        <v>35</v>
      </c>
      <c r="S139" s="195" t="s">
        <v>35</v>
      </c>
      <c r="T139" s="81"/>
      <c r="U139" s="72"/>
      <c r="V139" s="82"/>
    </row>
    <row r="140" spans="1:22" s="3" customFormat="1" x14ac:dyDescent="0.3">
      <c r="A140" s="28" t="s">
        <v>318</v>
      </c>
      <c r="B140" s="49"/>
      <c r="C140" s="11" t="s">
        <v>319</v>
      </c>
      <c r="D140" s="8" t="s">
        <v>35</v>
      </c>
      <c r="E140" s="8" t="s">
        <v>35</v>
      </c>
      <c r="F140" s="8" t="s">
        <v>35</v>
      </c>
      <c r="G140" s="8" t="s">
        <v>35</v>
      </c>
      <c r="H140" s="8" t="s">
        <v>36</v>
      </c>
      <c r="I140" s="8" t="s">
        <v>36</v>
      </c>
      <c r="J140" s="9" t="s">
        <v>36</v>
      </c>
      <c r="K140" s="28">
        <v>4</v>
      </c>
      <c r="L140" s="20"/>
      <c r="M140" s="21">
        <f t="shared" ref="M140:M141" si="2">K140*L140</f>
        <v>0</v>
      </c>
      <c r="N140" s="95"/>
      <c r="O140" s="7"/>
      <c r="P140" s="8"/>
      <c r="Q140" s="8"/>
      <c r="R140" s="8"/>
      <c r="S140" s="195"/>
      <c r="T140" s="81"/>
      <c r="U140" s="72"/>
      <c r="V140" s="82"/>
    </row>
    <row r="141" spans="1:22" s="3" customFormat="1" ht="15" thickBot="1" x14ac:dyDescent="0.35">
      <c r="A141" s="14" t="s">
        <v>320</v>
      </c>
      <c r="B141" s="50"/>
      <c r="C141" s="30" t="s">
        <v>321</v>
      </c>
      <c r="D141" s="18" t="s">
        <v>35</v>
      </c>
      <c r="E141" s="18" t="s">
        <v>35</v>
      </c>
      <c r="F141" s="18" t="s">
        <v>35</v>
      </c>
      <c r="G141" s="18" t="s">
        <v>35</v>
      </c>
      <c r="H141" s="18" t="s">
        <v>35</v>
      </c>
      <c r="I141" s="18" t="s">
        <v>36</v>
      </c>
      <c r="J141" s="26" t="s">
        <v>36</v>
      </c>
      <c r="K141" s="14">
        <v>2</v>
      </c>
      <c r="L141" s="23"/>
      <c r="M141" s="93">
        <f t="shared" si="2"/>
        <v>0</v>
      </c>
      <c r="N141" s="97"/>
      <c r="O141" s="24"/>
      <c r="P141" s="18"/>
      <c r="Q141" s="18"/>
      <c r="R141" s="18"/>
      <c r="S141" s="198"/>
      <c r="T141" s="85"/>
      <c r="U141" s="86"/>
      <c r="V141" s="87"/>
    </row>
    <row r="142" spans="1:22" ht="25.95" customHeight="1" x14ac:dyDescent="0.3">
      <c r="A142" s="10"/>
      <c r="B142" s="10"/>
      <c r="C142" s="4"/>
      <c r="D142" s="19"/>
      <c r="E142" s="19"/>
      <c r="F142" s="19"/>
      <c r="G142" s="10"/>
      <c r="H142" s="182" t="s">
        <v>322</v>
      </c>
      <c r="I142" s="183"/>
      <c r="J142" s="183"/>
      <c r="K142" s="183"/>
      <c r="L142" s="184"/>
      <c r="M142" s="113">
        <f>SUM(M11:M20,M22:M25,M27,M29:M34,M36,M38:M45,M47:M54,M56:M59,M61,M63,M65,M67,M69,M70,M72,M74,M77:M78,M80:M97,M99:M111,M113:M116,M119:M121,M123:M124,M126,M128:M141)</f>
        <v>0</v>
      </c>
      <c r="N142" s="32"/>
      <c r="O142" s="177" t="s">
        <v>323</v>
      </c>
      <c r="P142" s="177"/>
      <c r="Q142" s="177"/>
      <c r="R142" s="177"/>
      <c r="S142" s="177"/>
      <c r="T142" s="88" t="s">
        <v>324</v>
      </c>
      <c r="U142" s="89"/>
      <c r="V142" s="90"/>
    </row>
    <row r="143" spans="1:22" ht="26.4" customHeight="1" x14ac:dyDescent="0.3">
      <c r="A143" s="10"/>
      <c r="B143" s="10"/>
      <c r="C143" s="4"/>
      <c r="D143" s="19"/>
      <c r="E143" s="19"/>
      <c r="F143" s="19"/>
      <c r="G143" s="10"/>
      <c r="H143" s="180" t="s">
        <v>325</v>
      </c>
      <c r="I143" s="181"/>
      <c r="J143" s="181"/>
      <c r="K143" s="181"/>
      <c r="L143" s="112" t="s">
        <v>326</v>
      </c>
      <c r="M143" s="39" t="e">
        <f>M142*L143</f>
        <v>#VALUE!</v>
      </c>
      <c r="N143" s="32"/>
      <c r="O143" s="178"/>
      <c r="P143" s="178"/>
      <c r="Q143" s="178"/>
      <c r="R143" s="178"/>
      <c r="S143" s="178"/>
      <c r="T143" s="91" t="s">
        <v>327</v>
      </c>
      <c r="U143" s="89"/>
      <c r="V143" s="90"/>
    </row>
    <row r="144" spans="1:22" ht="25.2" customHeight="1" thickBot="1" x14ac:dyDescent="0.35">
      <c r="A144" s="10"/>
      <c r="B144" s="10"/>
      <c r="C144" s="4"/>
      <c r="D144" s="19"/>
      <c r="E144" s="19"/>
      <c r="F144" s="19"/>
      <c r="G144" s="10"/>
      <c r="H144" s="185" t="s">
        <v>328</v>
      </c>
      <c r="I144" s="186"/>
      <c r="J144" s="186"/>
      <c r="K144" s="186"/>
      <c r="L144" s="187"/>
      <c r="M144" s="40" t="e">
        <f>M142+M143</f>
        <v>#VALUE!</v>
      </c>
      <c r="N144" s="32"/>
      <c r="O144" s="178"/>
      <c r="P144" s="178"/>
      <c r="Q144" s="178"/>
      <c r="R144" s="178"/>
      <c r="S144" s="178"/>
      <c r="T144" s="91" t="s">
        <v>329</v>
      </c>
      <c r="U144" s="89"/>
      <c r="V144" s="90"/>
    </row>
    <row r="145" spans="1:22" ht="108" customHeight="1" x14ac:dyDescent="0.3">
      <c r="A145" s="114" t="s">
        <v>330</v>
      </c>
      <c r="B145" s="115"/>
      <c r="C145" s="115"/>
      <c r="D145" s="115"/>
      <c r="E145" s="115"/>
      <c r="F145" s="115"/>
      <c r="G145" s="115"/>
      <c r="H145" s="115"/>
      <c r="I145" s="115"/>
      <c r="J145" s="115"/>
      <c r="K145" s="115"/>
      <c r="L145" s="115"/>
      <c r="M145" s="32"/>
      <c r="N145" s="32"/>
      <c r="O145" s="178"/>
      <c r="P145" s="178"/>
      <c r="Q145" s="178"/>
      <c r="R145" s="178"/>
      <c r="S145" s="178"/>
      <c r="T145" s="174" t="s">
        <v>331</v>
      </c>
      <c r="U145" s="175"/>
      <c r="V145" s="176"/>
    </row>
    <row r="146" spans="1:22" x14ac:dyDescent="0.3">
      <c r="C146" s="118"/>
      <c r="D146" s="118"/>
      <c r="E146" s="118"/>
      <c r="F146" s="118"/>
      <c r="G146" s="118"/>
      <c r="H146" s="118"/>
      <c r="I146" s="118"/>
      <c r="J146" s="118"/>
      <c r="K146" s="118"/>
      <c r="O146" s="51"/>
      <c r="P146" s="51"/>
      <c r="Q146" s="51"/>
      <c r="R146" s="51"/>
      <c r="S146" s="51"/>
      <c r="T146" s="174" t="s">
        <v>332</v>
      </c>
      <c r="U146" s="175"/>
      <c r="V146" s="176"/>
    </row>
    <row r="147" spans="1:22" x14ac:dyDescent="0.3">
      <c r="D147" s="2"/>
      <c r="E147" s="2"/>
      <c r="F147" s="2"/>
      <c r="O147" s="51"/>
      <c r="P147" s="51"/>
      <c r="Q147" s="51"/>
      <c r="R147" s="51"/>
      <c r="S147" s="51"/>
      <c r="T147" s="174" t="s">
        <v>333</v>
      </c>
      <c r="U147" s="175"/>
      <c r="V147" s="176"/>
    </row>
    <row r="148" spans="1:22" x14ac:dyDescent="0.3">
      <c r="D148" s="2"/>
      <c r="E148" s="2"/>
      <c r="F148" s="2"/>
      <c r="O148" s="51"/>
      <c r="P148" s="51"/>
      <c r="Q148" s="51"/>
      <c r="R148" s="51"/>
      <c r="S148" s="51"/>
      <c r="T148" s="88" t="s">
        <v>334</v>
      </c>
      <c r="V148" s="92"/>
    </row>
    <row r="149" spans="1:22" x14ac:dyDescent="0.3">
      <c r="D149" s="2"/>
      <c r="E149" s="2"/>
      <c r="F149" s="2"/>
      <c r="O149" s="51"/>
      <c r="P149" s="51"/>
      <c r="Q149" s="51"/>
      <c r="R149" s="51"/>
      <c r="S149" s="51"/>
      <c r="T149" s="188" t="s">
        <v>335</v>
      </c>
      <c r="U149" s="189"/>
      <c r="V149" s="190"/>
    </row>
    <row r="150" spans="1:22" x14ac:dyDescent="0.3">
      <c r="D150" s="2"/>
      <c r="E150" s="2"/>
      <c r="F150" s="2"/>
      <c r="O150" s="51"/>
      <c r="P150" s="51"/>
      <c r="Q150" s="51"/>
      <c r="R150" s="51"/>
      <c r="S150" s="51"/>
      <c r="T150" s="188"/>
      <c r="U150" s="189"/>
      <c r="V150" s="190"/>
    </row>
    <row r="151" spans="1:22" x14ac:dyDescent="0.3">
      <c r="D151" s="2"/>
      <c r="E151" s="2"/>
      <c r="F151" s="2"/>
      <c r="O151" s="51"/>
      <c r="P151" s="51"/>
      <c r="Q151" s="51"/>
      <c r="R151" s="51"/>
      <c r="S151" s="51"/>
      <c r="T151" s="188"/>
      <c r="U151" s="189"/>
      <c r="V151" s="190"/>
    </row>
    <row r="152" spans="1:22" x14ac:dyDescent="0.3">
      <c r="D152" s="2"/>
      <c r="E152" s="2"/>
      <c r="F152" s="2"/>
      <c r="O152" s="51"/>
      <c r="P152" s="51"/>
      <c r="Q152" s="51"/>
      <c r="R152" s="51"/>
      <c r="S152" s="51"/>
      <c r="T152" s="188"/>
      <c r="U152" s="189"/>
      <c r="V152" s="190"/>
    </row>
    <row r="153" spans="1:22" x14ac:dyDescent="0.3">
      <c r="D153" s="2"/>
      <c r="E153" s="2"/>
      <c r="F153" s="2"/>
      <c r="O153" s="51"/>
      <c r="P153" s="51"/>
      <c r="Q153" s="51"/>
      <c r="R153" s="51"/>
      <c r="S153" s="51"/>
      <c r="T153" s="188"/>
      <c r="U153" s="189"/>
      <c r="V153" s="190"/>
    </row>
    <row r="154" spans="1:22" x14ac:dyDescent="0.3">
      <c r="D154" s="2"/>
      <c r="E154" s="2"/>
      <c r="F154" s="2"/>
      <c r="O154" s="51"/>
      <c r="P154" s="51"/>
      <c r="Q154" s="51"/>
      <c r="R154" s="51"/>
      <c r="S154" s="51"/>
      <c r="T154" s="188"/>
      <c r="U154" s="189"/>
      <c r="V154" s="190"/>
    </row>
    <row r="155" spans="1:22" x14ac:dyDescent="0.3">
      <c r="D155" s="2"/>
      <c r="E155" s="2"/>
      <c r="F155" s="2"/>
      <c r="T155" s="188"/>
      <c r="U155" s="189"/>
      <c r="V155" s="190"/>
    </row>
    <row r="156" spans="1:22" ht="15" thickBot="1" x14ac:dyDescent="0.35">
      <c r="D156" s="2"/>
      <c r="E156" s="2"/>
      <c r="F156" s="2"/>
      <c r="T156" s="191"/>
      <c r="U156" s="192"/>
      <c r="V156" s="193"/>
    </row>
    <row r="157" spans="1:22" x14ac:dyDescent="0.3">
      <c r="D157" s="2"/>
      <c r="E157" s="2"/>
      <c r="F157" s="2"/>
    </row>
    <row r="158" spans="1:22" x14ac:dyDescent="0.3">
      <c r="D158" s="2"/>
      <c r="E158" s="2"/>
      <c r="F158" s="2"/>
    </row>
    <row r="159" spans="1:22" x14ac:dyDescent="0.3">
      <c r="D159" s="2"/>
      <c r="E159" s="2"/>
      <c r="F159" s="2"/>
    </row>
    <row r="160" spans="1:22" x14ac:dyDescent="0.3">
      <c r="D160" s="2"/>
      <c r="E160" s="2"/>
      <c r="F160" s="2"/>
    </row>
    <row r="161" spans="4:6" x14ac:dyDescent="0.3">
      <c r="D161" s="2"/>
      <c r="E161" s="2"/>
      <c r="F161" s="2"/>
    </row>
    <row r="162" spans="4:6" x14ac:dyDescent="0.3">
      <c r="D162" s="2"/>
      <c r="E162" s="2"/>
      <c r="F162" s="2"/>
    </row>
    <row r="163" spans="4:6" x14ac:dyDescent="0.3">
      <c r="D163" s="2"/>
      <c r="E163" s="2"/>
      <c r="F163" s="2"/>
    </row>
    <row r="164" spans="4:6" x14ac:dyDescent="0.3">
      <c r="D164" s="2"/>
      <c r="E164" s="2"/>
      <c r="F164" s="2"/>
    </row>
    <row r="165" spans="4:6" x14ac:dyDescent="0.3">
      <c r="D165" s="2"/>
      <c r="E165" s="2"/>
      <c r="F165" s="2"/>
    </row>
    <row r="166" spans="4:6" x14ac:dyDescent="0.3">
      <c r="D166" s="2"/>
      <c r="E166" s="2"/>
      <c r="F166" s="2"/>
    </row>
    <row r="167" spans="4:6" x14ac:dyDescent="0.3">
      <c r="D167" s="2"/>
      <c r="E167" s="2"/>
      <c r="F167" s="2"/>
    </row>
    <row r="168" spans="4:6" x14ac:dyDescent="0.3">
      <c r="D168" s="2"/>
      <c r="E168" s="2"/>
      <c r="F168" s="2"/>
    </row>
    <row r="169" spans="4:6" x14ac:dyDescent="0.3">
      <c r="D169" s="2"/>
      <c r="E169" s="2"/>
      <c r="F169" s="2"/>
    </row>
    <row r="170" spans="4:6" x14ac:dyDescent="0.3">
      <c r="D170" s="2"/>
      <c r="E170" s="2"/>
      <c r="F170" s="2"/>
    </row>
    <row r="171" spans="4:6" x14ac:dyDescent="0.3">
      <c r="D171" s="2"/>
      <c r="E171" s="2"/>
      <c r="F171" s="2"/>
    </row>
    <row r="172" spans="4:6" x14ac:dyDescent="0.3">
      <c r="D172" s="2"/>
      <c r="E172" s="2"/>
      <c r="F172" s="2"/>
    </row>
    <row r="173" spans="4:6" x14ac:dyDescent="0.3">
      <c r="D173" s="2"/>
      <c r="E173" s="2"/>
      <c r="F173" s="2"/>
    </row>
    <row r="174" spans="4:6" x14ac:dyDescent="0.3">
      <c r="D174" s="2"/>
      <c r="E174" s="2"/>
      <c r="F174" s="2"/>
    </row>
    <row r="175" spans="4:6" x14ac:dyDescent="0.3">
      <c r="D175" s="2"/>
      <c r="E175" s="2"/>
      <c r="F175" s="2"/>
    </row>
    <row r="176" spans="4:6" x14ac:dyDescent="0.3">
      <c r="D176" s="2"/>
      <c r="E176" s="2"/>
      <c r="F176" s="2"/>
    </row>
    <row r="177" spans="4:6" x14ac:dyDescent="0.3">
      <c r="D177" s="2"/>
      <c r="E177" s="2"/>
      <c r="F177" s="2"/>
    </row>
    <row r="178" spans="4:6" x14ac:dyDescent="0.3">
      <c r="D178" s="2"/>
      <c r="E178" s="2"/>
      <c r="F178" s="2"/>
    </row>
    <row r="179" spans="4:6" x14ac:dyDescent="0.3">
      <c r="D179" s="2"/>
      <c r="E179" s="2"/>
      <c r="F179" s="2"/>
    </row>
    <row r="180" spans="4:6" x14ac:dyDescent="0.3">
      <c r="D180" s="2"/>
      <c r="E180" s="2"/>
      <c r="F180" s="2"/>
    </row>
    <row r="181" spans="4:6" x14ac:dyDescent="0.3">
      <c r="D181" s="2"/>
      <c r="E181" s="2"/>
      <c r="F181" s="2"/>
    </row>
    <row r="182" spans="4:6" x14ac:dyDescent="0.3">
      <c r="D182" s="2"/>
      <c r="E182" s="2"/>
      <c r="F182" s="2"/>
    </row>
    <row r="183" spans="4:6" x14ac:dyDescent="0.3">
      <c r="D183" s="2"/>
      <c r="E183" s="2"/>
      <c r="F183" s="2"/>
    </row>
    <row r="184" spans="4:6" x14ac:dyDescent="0.3">
      <c r="D184" s="2"/>
      <c r="E184" s="2"/>
      <c r="F184" s="2"/>
    </row>
    <row r="185" spans="4:6" x14ac:dyDescent="0.3">
      <c r="D185" s="2"/>
      <c r="E185" s="2"/>
      <c r="F185" s="2"/>
    </row>
    <row r="186" spans="4:6" x14ac:dyDescent="0.3">
      <c r="D186" s="2"/>
      <c r="E186" s="2"/>
      <c r="F186" s="2"/>
    </row>
    <row r="187" spans="4:6" x14ac:dyDescent="0.3">
      <c r="D187" s="2"/>
      <c r="E187" s="2"/>
      <c r="F187" s="2"/>
    </row>
    <row r="188" spans="4:6" x14ac:dyDescent="0.3">
      <c r="D188" s="2"/>
      <c r="E188" s="2"/>
      <c r="F188" s="2"/>
    </row>
    <row r="189" spans="4:6" x14ac:dyDescent="0.3">
      <c r="D189" s="2"/>
      <c r="E189" s="2"/>
      <c r="F189" s="2"/>
    </row>
    <row r="190" spans="4:6" x14ac:dyDescent="0.3">
      <c r="D190" s="2"/>
      <c r="E190" s="2"/>
      <c r="F190" s="2"/>
    </row>
    <row r="191" spans="4:6" x14ac:dyDescent="0.3">
      <c r="D191" s="2"/>
      <c r="E191" s="2"/>
      <c r="F191" s="2"/>
    </row>
    <row r="192" spans="4:6" x14ac:dyDescent="0.3">
      <c r="D192" s="2"/>
      <c r="E192" s="2"/>
      <c r="F192" s="2"/>
    </row>
    <row r="193" spans="4:6" x14ac:dyDescent="0.3">
      <c r="D193" s="2"/>
      <c r="E193" s="2"/>
      <c r="F193" s="2"/>
    </row>
    <row r="194" spans="4:6" x14ac:dyDescent="0.3">
      <c r="D194" s="2"/>
      <c r="E194" s="2"/>
      <c r="F194" s="2"/>
    </row>
    <row r="195" spans="4:6" x14ac:dyDescent="0.3">
      <c r="D195" s="2"/>
      <c r="E195" s="2"/>
      <c r="F195" s="2"/>
    </row>
    <row r="196" spans="4:6" x14ac:dyDescent="0.3">
      <c r="D196" s="2"/>
      <c r="E196" s="2"/>
      <c r="F196" s="2"/>
    </row>
    <row r="197" spans="4:6" x14ac:dyDescent="0.3">
      <c r="D197" s="2"/>
      <c r="E197" s="2"/>
      <c r="F197" s="2"/>
    </row>
    <row r="198" spans="4:6" x14ac:dyDescent="0.3">
      <c r="D198" s="2"/>
      <c r="E198" s="2"/>
      <c r="F198" s="2"/>
    </row>
    <row r="199" spans="4:6" x14ac:dyDescent="0.3">
      <c r="D199" s="2"/>
      <c r="E199" s="2"/>
      <c r="F199" s="2"/>
    </row>
    <row r="200" spans="4:6" x14ac:dyDescent="0.3">
      <c r="D200" s="2"/>
      <c r="E200" s="2"/>
      <c r="F200" s="2"/>
    </row>
    <row r="201" spans="4:6" x14ac:dyDescent="0.3">
      <c r="D201" s="2"/>
      <c r="E201" s="2"/>
      <c r="F201" s="2"/>
    </row>
    <row r="202" spans="4:6" x14ac:dyDescent="0.3">
      <c r="D202" s="2"/>
      <c r="E202" s="2"/>
      <c r="F202" s="2"/>
    </row>
    <row r="203" spans="4:6" x14ac:dyDescent="0.3">
      <c r="D203" s="2"/>
      <c r="E203" s="2"/>
      <c r="F203" s="2"/>
    </row>
    <row r="204" spans="4:6" x14ac:dyDescent="0.3">
      <c r="D204" s="2"/>
      <c r="E204" s="2"/>
      <c r="F204" s="2"/>
    </row>
    <row r="205" spans="4:6" x14ac:dyDescent="0.3">
      <c r="D205" s="2"/>
      <c r="E205" s="2"/>
      <c r="F205" s="2"/>
    </row>
    <row r="206" spans="4:6" x14ac:dyDescent="0.3">
      <c r="D206" s="2"/>
      <c r="E206" s="2"/>
      <c r="F206" s="2"/>
    </row>
    <row r="207" spans="4:6" x14ac:dyDescent="0.3">
      <c r="D207" s="2"/>
      <c r="E207" s="2"/>
      <c r="F207" s="2"/>
    </row>
    <row r="208" spans="4:6" x14ac:dyDescent="0.3">
      <c r="D208" s="2"/>
      <c r="E208" s="2"/>
      <c r="F208" s="2"/>
    </row>
    <row r="209" spans="4:6" x14ac:dyDescent="0.3">
      <c r="D209" s="2"/>
      <c r="E209" s="2"/>
      <c r="F209" s="2"/>
    </row>
    <row r="210" spans="4:6" x14ac:dyDescent="0.3">
      <c r="D210" s="2"/>
      <c r="E210" s="2"/>
      <c r="F210" s="2"/>
    </row>
    <row r="211" spans="4:6" x14ac:dyDescent="0.3">
      <c r="D211" s="2"/>
      <c r="E211" s="2"/>
      <c r="F211" s="2"/>
    </row>
    <row r="212" spans="4:6" x14ac:dyDescent="0.3">
      <c r="D212" s="2"/>
      <c r="E212" s="2"/>
      <c r="F212" s="2"/>
    </row>
    <row r="213" spans="4:6" x14ac:dyDescent="0.3">
      <c r="D213" s="2"/>
      <c r="E213" s="2"/>
      <c r="F213" s="2"/>
    </row>
    <row r="214" spans="4:6" x14ac:dyDescent="0.3">
      <c r="D214" s="2"/>
      <c r="E214" s="2"/>
      <c r="F214" s="2"/>
    </row>
    <row r="215" spans="4:6" x14ac:dyDescent="0.3">
      <c r="D215" s="2"/>
      <c r="E215" s="2"/>
      <c r="F215" s="2"/>
    </row>
    <row r="216" spans="4:6" x14ac:dyDescent="0.3">
      <c r="D216" s="2"/>
      <c r="E216" s="2"/>
      <c r="F216" s="2"/>
    </row>
    <row r="217" spans="4:6" x14ac:dyDescent="0.3">
      <c r="D217" s="2"/>
      <c r="E217" s="2"/>
      <c r="F217" s="2"/>
    </row>
    <row r="218" spans="4:6" x14ac:dyDescent="0.3">
      <c r="D218" s="2"/>
      <c r="E218" s="2"/>
      <c r="F218" s="2"/>
    </row>
    <row r="219" spans="4:6" x14ac:dyDescent="0.3">
      <c r="D219" s="2"/>
      <c r="E219" s="2"/>
      <c r="F219" s="2"/>
    </row>
    <row r="220" spans="4:6" x14ac:dyDescent="0.3">
      <c r="D220" s="2"/>
      <c r="E220" s="2"/>
      <c r="F220" s="2"/>
    </row>
    <row r="221" spans="4:6" x14ac:dyDescent="0.3">
      <c r="D221" s="2"/>
      <c r="E221" s="2"/>
      <c r="F221" s="2"/>
    </row>
    <row r="222" spans="4:6" x14ac:dyDescent="0.3">
      <c r="D222" s="2"/>
      <c r="E222" s="2"/>
      <c r="F222" s="2"/>
    </row>
    <row r="223" spans="4:6" x14ac:dyDescent="0.3">
      <c r="D223" s="2"/>
      <c r="E223" s="2"/>
      <c r="F223" s="2"/>
    </row>
    <row r="224" spans="4:6" x14ac:dyDescent="0.3">
      <c r="D224" s="2"/>
      <c r="E224" s="2"/>
      <c r="F224" s="2"/>
    </row>
    <row r="225" spans="4:6" x14ac:dyDescent="0.3">
      <c r="D225" s="2"/>
      <c r="E225" s="2"/>
      <c r="F225" s="2"/>
    </row>
    <row r="226" spans="4:6" x14ac:dyDescent="0.3">
      <c r="D226" s="2"/>
      <c r="E226" s="2"/>
      <c r="F226" s="2"/>
    </row>
    <row r="227" spans="4:6" x14ac:dyDescent="0.3">
      <c r="D227" s="2"/>
      <c r="E227" s="2"/>
      <c r="F227" s="2"/>
    </row>
    <row r="228" spans="4:6" x14ac:dyDescent="0.3">
      <c r="D228" s="2"/>
      <c r="E228" s="2"/>
      <c r="F228" s="2"/>
    </row>
    <row r="229" spans="4:6" x14ac:dyDescent="0.3">
      <c r="D229" s="2"/>
      <c r="E229" s="2"/>
      <c r="F229" s="2"/>
    </row>
    <row r="230" spans="4:6" x14ac:dyDescent="0.3">
      <c r="D230" s="2"/>
      <c r="E230" s="2"/>
      <c r="F230" s="2"/>
    </row>
  </sheetData>
  <mergeCells count="127">
    <mergeCell ref="T146:V146"/>
    <mergeCell ref="T147:V147"/>
    <mergeCell ref="T149:V156"/>
    <mergeCell ref="T26:V26"/>
    <mergeCell ref="T21:V21"/>
    <mergeCell ref="T10:V10"/>
    <mergeCell ref="L37:N37"/>
    <mergeCell ref="O37:S37"/>
    <mergeCell ref="L46:N46"/>
    <mergeCell ref="O46:S46"/>
    <mergeCell ref="L55:N55"/>
    <mergeCell ref="O55:S55"/>
    <mergeCell ref="L112:N112"/>
    <mergeCell ref="O112:S112"/>
    <mergeCell ref="L73:N73"/>
    <mergeCell ref="O73:S73"/>
    <mergeCell ref="L75:N75"/>
    <mergeCell ref="L76:N76"/>
    <mergeCell ref="O75:S75"/>
    <mergeCell ref="O76:S76"/>
    <mergeCell ref="O142:S145"/>
    <mergeCell ref="O68:S68"/>
    <mergeCell ref="L71:N71"/>
    <mergeCell ref="O71:S71"/>
    <mergeCell ref="L79:N79"/>
    <mergeCell ref="O79:S79"/>
    <mergeCell ref="L98:N98"/>
    <mergeCell ref="A2:D2"/>
    <mergeCell ref="H143:K143"/>
    <mergeCell ref="H142:L142"/>
    <mergeCell ref="H144:L144"/>
    <mergeCell ref="T145:V145"/>
    <mergeCell ref="T55:V55"/>
    <mergeCell ref="T46:V46"/>
    <mergeCell ref="T37:V37"/>
    <mergeCell ref="T35:V35"/>
    <mergeCell ref="T28:V28"/>
    <mergeCell ref="T68:V68"/>
    <mergeCell ref="T66:V66"/>
    <mergeCell ref="T64:V64"/>
    <mergeCell ref="T62:V62"/>
    <mergeCell ref="T60:V60"/>
    <mergeCell ref="T79:V79"/>
    <mergeCell ref="T76:V76"/>
    <mergeCell ref="T75:V75"/>
    <mergeCell ref="T73:V73"/>
    <mergeCell ref="T71:V71"/>
    <mergeCell ref="T6:X6"/>
    <mergeCell ref="T7:V7"/>
    <mergeCell ref="W9:W32"/>
    <mergeCell ref="T127:V127"/>
    <mergeCell ref="T125:V125"/>
    <mergeCell ref="T122:V122"/>
    <mergeCell ref="T117:V117"/>
    <mergeCell ref="T118:V118"/>
    <mergeCell ref="T112:V112"/>
    <mergeCell ref="T98:V98"/>
    <mergeCell ref="T9:V9"/>
    <mergeCell ref="C127:J127"/>
    <mergeCell ref="L60:N60"/>
    <mergeCell ref="O60:S60"/>
    <mergeCell ref="L62:N62"/>
    <mergeCell ref="O62:S62"/>
    <mergeCell ref="L64:N64"/>
    <mergeCell ref="O64:S64"/>
    <mergeCell ref="L125:N125"/>
    <mergeCell ref="O125:S125"/>
    <mergeCell ref="L127:N127"/>
    <mergeCell ref="O127:S127"/>
    <mergeCell ref="L117:N117"/>
    <mergeCell ref="L118:N118"/>
    <mergeCell ref="O117:S117"/>
    <mergeCell ref="O118:S118"/>
    <mergeCell ref="L122:N122"/>
    <mergeCell ref="O122:S122"/>
    <mergeCell ref="C125:J125"/>
    <mergeCell ref="C122:J122"/>
    <mergeCell ref="C118:J118"/>
    <mergeCell ref="C64:J64"/>
    <mergeCell ref="C62:J62"/>
    <mergeCell ref="O66:S66"/>
    <mergeCell ref="L68:N68"/>
    <mergeCell ref="L35:N35"/>
    <mergeCell ref="O35:S35"/>
    <mergeCell ref="C60:J60"/>
    <mergeCell ref="C55:J55"/>
    <mergeCell ref="C46:J46"/>
    <mergeCell ref="C76:J76"/>
    <mergeCell ref="C75:J75"/>
    <mergeCell ref="C79:J79"/>
    <mergeCell ref="C117:J117"/>
    <mergeCell ref="C112:J112"/>
    <mergeCell ref="C98:J98"/>
    <mergeCell ref="L66:N66"/>
    <mergeCell ref="B7:B8"/>
    <mergeCell ref="L21:N21"/>
    <mergeCell ref="O10:S10"/>
    <mergeCell ref="O9:S9"/>
    <mergeCell ref="O21:S21"/>
    <mergeCell ref="L26:N26"/>
    <mergeCell ref="O26:S26"/>
    <mergeCell ref="L28:N28"/>
    <mergeCell ref="O28:S28"/>
    <mergeCell ref="A145:L145"/>
    <mergeCell ref="O98:S98"/>
    <mergeCell ref="C146:K146"/>
    <mergeCell ref="O7:S7"/>
    <mergeCell ref="I1:N1"/>
    <mergeCell ref="I2:N2"/>
    <mergeCell ref="C21:J21"/>
    <mergeCell ref="C9:J9"/>
    <mergeCell ref="C10:J10"/>
    <mergeCell ref="L10:N10"/>
    <mergeCell ref="L9:N9"/>
    <mergeCell ref="I3:N3"/>
    <mergeCell ref="A5:N5"/>
    <mergeCell ref="K7:K8"/>
    <mergeCell ref="L7:N7"/>
    <mergeCell ref="A7:A8"/>
    <mergeCell ref="C7:C8"/>
    <mergeCell ref="D7:F7"/>
    <mergeCell ref="C37:J37"/>
    <mergeCell ref="C35:J35"/>
    <mergeCell ref="C28:J28"/>
    <mergeCell ref="C26:J26"/>
    <mergeCell ref="C68:J68"/>
    <mergeCell ref="C66:J6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D3A52D-B485-4488-A591-4FBE1E2DF2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666C56-024A-464A-9E05-E012FBBA0B59}">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1D2DED9D-83D5-4992-8CED-09305A48D00D}">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Katkevičius</dc:creator>
  <cp:keywords/>
  <dc:description/>
  <cp:lastModifiedBy>Laura Žumbakienė</cp:lastModifiedBy>
  <cp:revision/>
  <dcterms:created xsi:type="dcterms:W3CDTF">2024-11-18T08:34:01Z</dcterms:created>
  <dcterms:modified xsi:type="dcterms:W3CDTF">2026-05-28T12:51:59Z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0x010100C4E4C86BF33330468F0BD22945F3AFFC</vt:lpwstr>
  </property>
  <property fmtid="{D5CDD505-2E9C-101B-9397-08002B2CF9AE}" pid="3" name="MediaServiceImageTags">
    <vt:lpwstr/>
  </property>
</Properties>
</file>